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44" firstSheet="7" activeTab="8"/>
  </bookViews>
  <sheets>
    <sheet name="Zbirni prikaz - nastavnici" sheetId="63" r:id="rId1"/>
    <sheet name="Zbirni prikaz - saradnici" sheetId="64" r:id="rId2"/>
    <sheet name="Prosecne ocene" sheetId="65" r:id="rId3"/>
    <sheet name="1. Dr Ruzica Jovanovic" sheetId="55" r:id="rId4"/>
    <sheet name="2. Dr Ljiljana Stankov" sheetId="56" r:id="rId5"/>
    <sheet name="2.1 Tatjana Stankovic" sheetId="67" r:id="rId6"/>
    <sheet name="2.2 Marica Vuletic" sheetId="66" r:id="rId7"/>
    <sheet name="3. PD Dr Milena Djurkovic" sheetId="68" r:id="rId8"/>
    <sheet name="3. Mirjana Vasić" sheetId="74" r:id="rId9"/>
    <sheet name="4. PD Dr Branka Budimirovic" sheetId="59" r:id="rId10"/>
    <sheet name="4.1 PD Nebojsa Budimirovic" sheetId="57" r:id="rId11"/>
    <sheet name="5. Dr Sava Maksimovic" sheetId="60" r:id="rId12"/>
    <sheet name="5.1 Zoran Pantić" sheetId="62" r:id="rId13"/>
    <sheet name="6. Dragiša Marinković" sheetId="29" r:id="rId14"/>
    <sheet name="6.1 Ivana Jelić" sheetId="71" r:id="rId15"/>
    <sheet name="7. Strucno-ped. praksa 3" sheetId="69" r:id="rId16"/>
    <sheet name="Ime i prezime nastavnika" sheetId="61" r:id="rId17"/>
    <sheet name="Ime i prezime saradnika" sheetId="70" r:id="rId18"/>
  </sheets>
  <calcPr calcId="124519"/>
</workbook>
</file>

<file path=xl/calcChain.xml><?xml version="1.0" encoding="utf-8"?>
<calcChain xmlns="http://schemas.openxmlformats.org/spreadsheetml/2006/main">
  <c r="U150" i="74"/>
  <c r="R57"/>
  <c r="Q57"/>
  <c r="P57"/>
  <c r="O57"/>
  <c r="N57"/>
  <c r="J57"/>
  <c r="R56"/>
  <c r="Q56"/>
  <c r="P56"/>
  <c r="O56"/>
  <c r="N56"/>
  <c r="J56"/>
  <c r="R55"/>
  <c r="Q55"/>
  <c r="P55"/>
  <c r="O55"/>
  <c r="N55"/>
  <c r="J55"/>
  <c r="R54"/>
  <c r="Q54"/>
  <c r="P54"/>
  <c r="O54"/>
  <c r="N54"/>
  <c r="J54"/>
  <c r="R53"/>
  <c r="Q53"/>
  <c r="P53"/>
  <c r="O53"/>
  <c r="N53"/>
  <c r="J53"/>
  <c r="R52"/>
  <c r="Q52"/>
  <c r="P52"/>
  <c r="O52"/>
  <c r="N52"/>
  <c r="J52"/>
  <c r="R51"/>
  <c r="Q51"/>
  <c r="P51"/>
  <c r="O51"/>
  <c r="N51"/>
  <c r="J51"/>
  <c r="R50"/>
  <c r="Q50"/>
  <c r="P50"/>
  <c r="O50"/>
  <c r="N50"/>
  <c r="J50"/>
  <c r="R49"/>
  <c r="Q49"/>
  <c r="P49"/>
  <c r="O49"/>
  <c r="N49"/>
  <c r="J49"/>
  <c r="H43"/>
  <c r="H42"/>
  <c r="Q34"/>
  <c r="C33" s="1"/>
  <c r="Q33"/>
  <c r="Q32"/>
  <c r="Q31"/>
  <c r="C30" s="1"/>
  <c r="C31"/>
  <c r="Q30"/>
  <c r="Q29"/>
  <c r="G30" s="1"/>
  <c r="Q28"/>
  <c r="G29" s="1"/>
  <c r="Q27"/>
  <c r="G28" s="1"/>
  <c r="Q26"/>
  <c r="Q24"/>
  <c r="C25" s="1"/>
  <c r="Q23"/>
  <c r="Q21"/>
  <c r="Q20"/>
  <c r="G20" s="1"/>
  <c r="Q19"/>
  <c r="Q18"/>
  <c r="G18" s="1"/>
  <c r="Q16"/>
  <c r="C19" s="1"/>
  <c r="Q15"/>
  <c r="J50" i="70"/>
  <c r="J51"/>
  <c r="J52"/>
  <c r="J53"/>
  <c r="J54"/>
  <c r="J55"/>
  <c r="J56"/>
  <c r="J57"/>
  <c r="J49"/>
  <c r="J50" i="61"/>
  <c r="J51"/>
  <c r="J52"/>
  <c r="J53"/>
  <c r="J54"/>
  <c r="J55"/>
  <c r="J56"/>
  <c r="J57"/>
  <c r="J49"/>
  <c r="J50" i="69"/>
  <c r="J51"/>
  <c r="J52"/>
  <c r="J49"/>
  <c r="J50" i="71"/>
  <c r="J51"/>
  <c r="J52"/>
  <c r="J53"/>
  <c r="J54"/>
  <c r="J55"/>
  <c r="J56"/>
  <c r="J57"/>
  <c r="J49"/>
  <c r="J50" i="29"/>
  <c r="J51"/>
  <c r="J52"/>
  <c r="J53"/>
  <c r="J54"/>
  <c r="J55"/>
  <c r="J56"/>
  <c r="J57"/>
  <c r="J49"/>
  <c r="J50" i="62"/>
  <c r="J51"/>
  <c r="J52"/>
  <c r="J53"/>
  <c r="J54"/>
  <c r="J55"/>
  <c r="J55" i="64" s="1"/>
  <c r="J56" i="62"/>
  <c r="J57"/>
  <c r="J49"/>
  <c r="J50" i="60"/>
  <c r="J51"/>
  <c r="J52"/>
  <c r="J53"/>
  <c r="J54"/>
  <c r="J55"/>
  <c r="J56"/>
  <c r="J57"/>
  <c r="J49"/>
  <c r="J50" i="57"/>
  <c r="J51"/>
  <c r="J52"/>
  <c r="J53"/>
  <c r="J54"/>
  <c r="J55"/>
  <c r="J56"/>
  <c r="J57"/>
  <c r="J49"/>
  <c r="J50" i="59"/>
  <c r="J51"/>
  <c r="J52"/>
  <c r="J53"/>
  <c r="J54"/>
  <c r="J55"/>
  <c r="J56"/>
  <c r="J57"/>
  <c r="J49"/>
  <c r="J50" i="68"/>
  <c r="J51"/>
  <c r="J52"/>
  <c r="J53"/>
  <c r="J54"/>
  <c r="J55"/>
  <c r="J56"/>
  <c r="J57"/>
  <c r="J49"/>
  <c r="J50" i="66"/>
  <c r="J51"/>
  <c r="J52"/>
  <c r="J53"/>
  <c r="J54"/>
  <c r="J55"/>
  <c r="J56"/>
  <c r="J57"/>
  <c r="J49"/>
  <c r="J50" i="67"/>
  <c r="J51"/>
  <c r="J52"/>
  <c r="J53"/>
  <c r="J54"/>
  <c r="J55"/>
  <c r="J56"/>
  <c r="J57"/>
  <c r="J49"/>
  <c r="J50" i="56"/>
  <c r="J51"/>
  <c r="J52"/>
  <c r="J53"/>
  <c r="J54"/>
  <c r="J55"/>
  <c r="J56"/>
  <c r="J57"/>
  <c r="J49"/>
  <c r="J50" i="55"/>
  <c r="J51"/>
  <c r="J52"/>
  <c r="J53"/>
  <c r="J54"/>
  <c r="J55"/>
  <c r="J56"/>
  <c r="J57"/>
  <c r="J49"/>
  <c r="G19" i="64"/>
  <c r="G21"/>
  <c r="C33"/>
  <c r="G18"/>
  <c r="U150" i="7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H43"/>
  <c r="H42"/>
  <c r="Q34"/>
  <c r="C33" s="1"/>
  <c r="Q33"/>
  <c r="Q32"/>
  <c r="C31" s="1"/>
  <c r="C32"/>
  <c r="C32" i="64" s="1"/>
  <c r="Q31" i="71"/>
  <c r="R31" s="1"/>
  <c r="Q30"/>
  <c r="G31" s="1"/>
  <c r="Q29"/>
  <c r="G30" s="1"/>
  <c r="Q28"/>
  <c r="G29" s="1"/>
  <c r="Q27"/>
  <c r="G28" s="1"/>
  <c r="Q26"/>
  <c r="Q24"/>
  <c r="Q23"/>
  <c r="C24" s="1"/>
  <c r="Q21"/>
  <c r="G21"/>
  <c r="Q20"/>
  <c r="G20" s="1"/>
  <c r="Q19"/>
  <c r="G19"/>
  <c r="Q18"/>
  <c r="G18"/>
  <c r="C18"/>
  <c r="Q16"/>
  <c r="R15" s="1"/>
  <c r="Q15"/>
  <c r="U150" i="70"/>
  <c r="R57"/>
  <c r="Q57"/>
  <c r="P57"/>
  <c r="O57"/>
  <c r="N57"/>
  <c r="S57" s="1"/>
  <c r="K57"/>
  <c r="R56"/>
  <c r="Q56"/>
  <c r="P56"/>
  <c r="O56"/>
  <c r="N56"/>
  <c r="S56" s="1"/>
  <c r="K56"/>
  <c r="R55"/>
  <c r="Q55"/>
  <c r="P55"/>
  <c r="O55"/>
  <c r="S55" s="1"/>
  <c r="N55"/>
  <c r="R54"/>
  <c r="Q54"/>
  <c r="P54"/>
  <c r="O54"/>
  <c r="N54"/>
  <c r="S54" s="1"/>
  <c r="K54"/>
  <c r="R53"/>
  <c r="Q53"/>
  <c r="P53"/>
  <c r="O53"/>
  <c r="S53" s="1"/>
  <c r="N53"/>
  <c r="R52"/>
  <c r="Q52"/>
  <c r="P52"/>
  <c r="O52"/>
  <c r="N52"/>
  <c r="S52" s="1"/>
  <c r="K52"/>
  <c r="R51"/>
  <c r="Q51"/>
  <c r="P51"/>
  <c r="O51"/>
  <c r="S51" s="1"/>
  <c r="N51"/>
  <c r="R50"/>
  <c r="Q50"/>
  <c r="P50"/>
  <c r="O50"/>
  <c r="N50"/>
  <c r="S50" s="1"/>
  <c r="K50"/>
  <c r="R49"/>
  <c r="Q49"/>
  <c r="P49"/>
  <c r="O49"/>
  <c r="S49" s="1"/>
  <c r="N49"/>
  <c r="L58"/>
  <c r="H43"/>
  <c r="H42"/>
  <c r="Q34"/>
  <c r="Q33"/>
  <c r="C32" s="1"/>
  <c r="C33"/>
  <c r="Q32"/>
  <c r="R31"/>
  <c r="D33" s="1"/>
  <c r="Q31"/>
  <c r="D31"/>
  <c r="C31"/>
  <c r="Q30"/>
  <c r="G31" s="1"/>
  <c r="D30"/>
  <c r="D34" s="1"/>
  <c r="C30"/>
  <c r="Q29"/>
  <c r="G29"/>
  <c r="Q28"/>
  <c r="Q27"/>
  <c r="G28" s="1"/>
  <c r="Q26"/>
  <c r="C25"/>
  <c r="Q24"/>
  <c r="D25" s="1"/>
  <c r="R23"/>
  <c r="D24" s="1"/>
  <c r="D26" s="1"/>
  <c r="Q23"/>
  <c r="C24" s="1"/>
  <c r="C26" s="1"/>
  <c r="Q21"/>
  <c r="G21"/>
  <c r="Q20"/>
  <c r="G20"/>
  <c r="Q19"/>
  <c r="G19"/>
  <c r="C19"/>
  <c r="Q18"/>
  <c r="R18" s="1"/>
  <c r="H20" s="1"/>
  <c r="G18"/>
  <c r="G22" s="1"/>
  <c r="C18"/>
  <c r="C20" s="1"/>
  <c r="Q16"/>
  <c r="D19" s="1"/>
  <c r="R15"/>
  <c r="Q15"/>
  <c r="D18" s="1"/>
  <c r="D20" s="1"/>
  <c r="H43" i="61"/>
  <c r="H42"/>
  <c r="H43" i="69"/>
  <c r="H42"/>
  <c r="H43" i="29"/>
  <c r="H42"/>
  <c r="H43" i="62"/>
  <c r="H42"/>
  <c r="H43" i="60"/>
  <c r="H42"/>
  <c r="H43" i="59"/>
  <c r="H42"/>
  <c r="H43" i="57"/>
  <c r="H42"/>
  <c r="H43" i="68"/>
  <c r="H42"/>
  <c r="H43" i="66"/>
  <c r="H42"/>
  <c r="H43" i="67"/>
  <c r="H42"/>
  <c r="H43" i="56"/>
  <c r="H42"/>
  <c r="H43" i="55"/>
  <c r="H42"/>
  <c r="H43" i="64"/>
  <c r="H42"/>
  <c r="H43" i="63"/>
  <c r="H42"/>
  <c r="N49" i="69"/>
  <c r="U145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Q34"/>
  <c r="Q33"/>
  <c r="C33"/>
  <c r="Q32"/>
  <c r="C32"/>
  <c r="Q31"/>
  <c r="C31"/>
  <c r="Q30"/>
  <c r="G31" s="1"/>
  <c r="C30"/>
  <c r="Q29"/>
  <c r="G30" s="1"/>
  <c r="Q28"/>
  <c r="G29" s="1"/>
  <c r="Q27"/>
  <c r="G28" s="1"/>
  <c r="Q26"/>
  <c r="Q24"/>
  <c r="Q23"/>
  <c r="C24" s="1"/>
  <c r="Q21"/>
  <c r="G21" s="1"/>
  <c r="Q20"/>
  <c r="G20" s="1"/>
  <c r="Q19"/>
  <c r="G19"/>
  <c r="Q18"/>
  <c r="Q16"/>
  <c r="Q15"/>
  <c r="U150" i="6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Q32"/>
  <c r="C32"/>
  <c r="Q31"/>
  <c r="C31"/>
  <c r="Q30"/>
  <c r="Q29"/>
  <c r="G30" s="1"/>
  <c r="Q28"/>
  <c r="Q27"/>
  <c r="G28" s="1"/>
  <c r="Q26"/>
  <c r="Q24"/>
  <c r="Q23"/>
  <c r="C24" s="1"/>
  <c r="Q21"/>
  <c r="G21"/>
  <c r="Q20"/>
  <c r="G20" s="1"/>
  <c r="Q19"/>
  <c r="G19"/>
  <c r="Q18"/>
  <c r="G18"/>
  <c r="Q16"/>
  <c r="Q15"/>
  <c r="U150" i="6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Q32"/>
  <c r="C32"/>
  <c r="Q31"/>
  <c r="R31" s="1"/>
  <c r="G31"/>
  <c r="C31"/>
  <c r="Q30"/>
  <c r="Q29"/>
  <c r="G30" s="1"/>
  <c r="Q28"/>
  <c r="G29" s="1"/>
  <c r="Q27"/>
  <c r="G28" s="1"/>
  <c r="Q26"/>
  <c r="Q24"/>
  <c r="C25" s="1"/>
  <c r="Q23"/>
  <c r="C24" s="1"/>
  <c r="Q21"/>
  <c r="G21"/>
  <c r="Q20"/>
  <c r="G20" s="1"/>
  <c r="Q19"/>
  <c r="G19"/>
  <c r="Q18"/>
  <c r="G18"/>
  <c r="Q16"/>
  <c r="Q15"/>
  <c r="L53" i="69" l="1"/>
  <c r="S49"/>
  <c r="K49" s="1"/>
  <c r="S52"/>
  <c r="H52" s="1"/>
  <c r="S50"/>
  <c r="H50" s="1"/>
  <c r="R23" i="74"/>
  <c r="D25" s="1"/>
  <c r="S57"/>
  <c r="K57" s="1"/>
  <c r="C24"/>
  <c r="C26" s="1"/>
  <c r="R31"/>
  <c r="D32" s="1"/>
  <c r="S49"/>
  <c r="K49" s="1"/>
  <c r="L58"/>
  <c r="S51"/>
  <c r="K51" s="1"/>
  <c r="S53"/>
  <c r="K53" s="1"/>
  <c r="S55"/>
  <c r="K55" s="1"/>
  <c r="S50"/>
  <c r="K50" s="1"/>
  <c r="S54"/>
  <c r="K54" s="1"/>
  <c r="R26"/>
  <c r="H29" s="1"/>
  <c r="S52"/>
  <c r="K52" s="1"/>
  <c r="S56"/>
  <c r="K56" s="1"/>
  <c r="R15"/>
  <c r="D18" s="1"/>
  <c r="C18"/>
  <c r="C20" s="1"/>
  <c r="G19"/>
  <c r="G21"/>
  <c r="G27"/>
  <c r="G31"/>
  <c r="C32"/>
  <c r="C34" s="1"/>
  <c r="R18"/>
  <c r="H18" s="1"/>
  <c r="R23" i="71"/>
  <c r="D24" s="1"/>
  <c r="C25"/>
  <c r="C26" s="1"/>
  <c r="S56"/>
  <c r="K56" s="1"/>
  <c r="S53"/>
  <c r="H53" s="1"/>
  <c r="S57"/>
  <c r="H57" s="1"/>
  <c r="S55"/>
  <c r="K55" s="1"/>
  <c r="S54"/>
  <c r="H54" s="1"/>
  <c r="L58"/>
  <c r="S52"/>
  <c r="H52" s="1"/>
  <c r="S51"/>
  <c r="K51" s="1"/>
  <c r="S50"/>
  <c r="H50" s="1"/>
  <c r="S49"/>
  <c r="K49" s="1"/>
  <c r="R18"/>
  <c r="H20" s="1"/>
  <c r="G22"/>
  <c r="D18"/>
  <c r="D19"/>
  <c r="C19"/>
  <c r="C20" s="1"/>
  <c r="C33" i="63"/>
  <c r="J52"/>
  <c r="S51" i="68"/>
  <c r="H51" s="1"/>
  <c r="S54"/>
  <c r="H54" s="1"/>
  <c r="S53"/>
  <c r="K53" s="1"/>
  <c r="S57"/>
  <c r="K57" s="1"/>
  <c r="S56"/>
  <c r="K56" s="1"/>
  <c r="S55"/>
  <c r="H55" s="1"/>
  <c r="L58"/>
  <c r="S52"/>
  <c r="S50"/>
  <c r="H50" s="1"/>
  <c r="S49"/>
  <c r="K49" s="1"/>
  <c r="R31"/>
  <c r="D32" s="1"/>
  <c r="C30"/>
  <c r="C34" s="1"/>
  <c r="R18"/>
  <c r="H19" s="1"/>
  <c r="G22"/>
  <c r="J57" i="64"/>
  <c r="J56"/>
  <c r="J51"/>
  <c r="J54"/>
  <c r="J53"/>
  <c r="J50"/>
  <c r="J49"/>
  <c r="C26" i="67"/>
  <c r="R23"/>
  <c r="D24" s="1"/>
  <c r="R18"/>
  <c r="H20" s="1"/>
  <c r="G22"/>
  <c r="S49"/>
  <c r="S50"/>
  <c r="K50" s="1"/>
  <c r="S54"/>
  <c r="S55"/>
  <c r="K55" s="1"/>
  <c r="S57"/>
  <c r="K57" s="1"/>
  <c r="S56"/>
  <c r="L58"/>
  <c r="S53"/>
  <c r="K53" s="1"/>
  <c r="J52" i="64"/>
  <c r="S52" i="67"/>
  <c r="H52" s="1"/>
  <c r="S51"/>
  <c r="K51" s="1"/>
  <c r="J57" i="63"/>
  <c r="J54"/>
  <c r="J50"/>
  <c r="J56"/>
  <c r="J55"/>
  <c r="J53"/>
  <c r="J51"/>
  <c r="J49"/>
  <c r="R18" i="69"/>
  <c r="H20" s="1"/>
  <c r="S51"/>
  <c r="H51" s="1"/>
  <c r="D32" i="71"/>
  <c r="D33"/>
  <c r="D30"/>
  <c r="D31"/>
  <c r="G27"/>
  <c r="G32" s="1"/>
  <c r="R26"/>
  <c r="H29" s="1"/>
  <c r="C30"/>
  <c r="C34" s="1"/>
  <c r="K49" i="70"/>
  <c r="H49"/>
  <c r="H58" s="1"/>
  <c r="K51"/>
  <c r="H51"/>
  <c r="K53"/>
  <c r="H53"/>
  <c r="K55"/>
  <c r="H55"/>
  <c r="H19"/>
  <c r="H21"/>
  <c r="C34"/>
  <c r="G27"/>
  <c r="H18"/>
  <c r="H22" s="1"/>
  <c r="R26"/>
  <c r="H29" s="1"/>
  <c r="G30"/>
  <c r="H31"/>
  <c r="D32"/>
  <c r="H50"/>
  <c r="H52"/>
  <c r="H54"/>
  <c r="H56"/>
  <c r="G18" i="69"/>
  <c r="G22" s="1"/>
  <c r="R23"/>
  <c r="D24" s="1"/>
  <c r="D26" s="1"/>
  <c r="C25"/>
  <c r="C26" s="1"/>
  <c r="C34"/>
  <c r="R31"/>
  <c r="D32"/>
  <c r="D31"/>
  <c r="D33"/>
  <c r="D30"/>
  <c r="D34" s="1"/>
  <c r="H19"/>
  <c r="H21"/>
  <c r="R15"/>
  <c r="D18" s="1"/>
  <c r="D20" s="1"/>
  <c r="C18"/>
  <c r="C19"/>
  <c r="G27"/>
  <c r="G32" s="1"/>
  <c r="H18"/>
  <c r="H22" s="1"/>
  <c r="R26"/>
  <c r="H29" s="1"/>
  <c r="R15" i="68"/>
  <c r="D18" s="1"/>
  <c r="C18"/>
  <c r="C19"/>
  <c r="R23"/>
  <c r="D25" s="1"/>
  <c r="C25"/>
  <c r="C26" s="1"/>
  <c r="G27"/>
  <c r="G29"/>
  <c r="G31"/>
  <c r="R26"/>
  <c r="H27" s="1"/>
  <c r="K56" i="67"/>
  <c r="H19"/>
  <c r="D32"/>
  <c r="D33"/>
  <c r="D30"/>
  <c r="D31"/>
  <c r="R15"/>
  <c r="D18" s="1"/>
  <c r="C18"/>
  <c r="C19"/>
  <c r="G27"/>
  <c r="G32" s="1"/>
  <c r="R26"/>
  <c r="H31" s="1"/>
  <c r="C30"/>
  <c r="U150" i="6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C32" s="1"/>
  <c r="C33"/>
  <c r="Q32"/>
  <c r="C31" s="1"/>
  <c r="Q31"/>
  <c r="Q30"/>
  <c r="G31" s="1"/>
  <c r="Q29"/>
  <c r="Q28"/>
  <c r="G29" s="1"/>
  <c r="Q27"/>
  <c r="Q26"/>
  <c r="G27" s="1"/>
  <c r="G27" i="64" s="1"/>
  <c r="Q24" i="66"/>
  <c r="C25" s="1"/>
  <c r="Q23"/>
  <c r="Q21"/>
  <c r="G21" s="1"/>
  <c r="Q20"/>
  <c r="G20" s="1"/>
  <c r="Q19"/>
  <c r="G19" s="1"/>
  <c r="Q18"/>
  <c r="Q16"/>
  <c r="C19" s="1"/>
  <c r="Q15"/>
  <c r="C18" s="1"/>
  <c r="U150" i="62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3"/>
  <c r="Q32"/>
  <c r="C31" s="1"/>
  <c r="C32"/>
  <c r="Q31"/>
  <c r="Q30"/>
  <c r="G31" s="1"/>
  <c r="Q29"/>
  <c r="G30" s="1"/>
  <c r="Q28"/>
  <c r="Q27"/>
  <c r="G28" s="1"/>
  <c r="Q26"/>
  <c r="G27" s="1"/>
  <c r="Q24"/>
  <c r="R23" s="1"/>
  <c r="Q23"/>
  <c r="Q21"/>
  <c r="G21"/>
  <c r="Q20"/>
  <c r="R18" s="1"/>
  <c r="Q19"/>
  <c r="G19"/>
  <c r="Q18"/>
  <c r="G18"/>
  <c r="Q16"/>
  <c r="C19" s="1"/>
  <c r="Q15"/>
  <c r="C18"/>
  <c r="U150" i="61"/>
  <c r="R57"/>
  <c r="Q57"/>
  <c r="P57"/>
  <c r="O57"/>
  <c r="N57"/>
  <c r="S57" s="1"/>
  <c r="R56"/>
  <c r="Q56"/>
  <c r="P56"/>
  <c r="O56"/>
  <c r="N56"/>
  <c r="S56" s="1"/>
  <c r="R55"/>
  <c r="Q55"/>
  <c r="P55"/>
  <c r="O55"/>
  <c r="N55"/>
  <c r="S55" s="1"/>
  <c r="R54"/>
  <c r="Q54"/>
  <c r="P54"/>
  <c r="O54"/>
  <c r="N54"/>
  <c r="R53"/>
  <c r="Q53"/>
  <c r="P53"/>
  <c r="O53"/>
  <c r="N53"/>
  <c r="S53"/>
  <c r="R52"/>
  <c r="Q52"/>
  <c r="P52"/>
  <c r="O52"/>
  <c r="N52"/>
  <c r="S52" s="1"/>
  <c r="R51"/>
  <c r="Q51"/>
  <c r="P51"/>
  <c r="O51"/>
  <c r="N51"/>
  <c r="S51"/>
  <c r="R50"/>
  <c r="Q50"/>
  <c r="P50"/>
  <c r="O50"/>
  <c r="N50"/>
  <c r="S50"/>
  <c r="H50" s="1"/>
  <c r="R49"/>
  <c r="Q49"/>
  <c r="P49"/>
  <c r="O49"/>
  <c r="N49"/>
  <c r="S49" s="1"/>
  <c r="L58"/>
  <c r="Q34"/>
  <c r="Q33"/>
  <c r="C33"/>
  <c r="Q32"/>
  <c r="C32"/>
  <c r="Q31"/>
  <c r="R31"/>
  <c r="C31"/>
  <c r="Q30"/>
  <c r="G31" s="1"/>
  <c r="C30"/>
  <c r="C34" s="1"/>
  <c r="Q29"/>
  <c r="G30" s="1"/>
  <c r="Q28"/>
  <c r="Q27"/>
  <c r="G28" s="1"/>
  <c r="Q26"/>
  <c r="Q24"/>
  <c r="Q23"/>
  <c r="C24" s="1"/>
  <c r="C26" s="1"/>
  <c r="Q21"/>
  <c r="G21" s="1"/>
  <c r="Q20"/>
  <c r="G20" s="1"/>
  <c r="Q19"/>
  <c r="G19" s="1"/>
  <c r="G22" s="1"/>
  <c r="Q18"/>
  <c r="R18" s="1"/>
  <c r="Q16"/>
  <c r="Q15"/>
  <c r="U150" i="6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Q21"/>
  <c r="G21"/>
  <c r="Q20"/>
  <c r="G20" s="1"/>
  <c r="Q19"/>
  <c r="G19" s="1"/>
  <c r="Q18"/>
  <c r="Q16"/>
  <c r="R15" s="1"/>
  <c r="D18" s="1"/>
  <c r="Q15"/>
  <c r="C18" s="1"/>
  <c r="U150" i="59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G27" s="1"/>
  <c r="Q24"/>
  <c r="C25" s="1"/>
  <c r="Q23"/>
  <c r="C24" s="1"/>
  <c r="Q21"/>
  <c r="G21"/>
  <c r="Q20"/>
  <c r="G20" s="1"/>
  <c r="G22" s="1"/>
  <c r="Q19"/>
  <c r="G19"/>
  <c r="Q18"/>
  <c r="G18"/>
  <c r="Q16"/>
  <c r="Q15"/>
  <c r="C18" s="1"/>
  <c r="U150" i="5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C24" s="1"/>
  <c r="Q21"/>
  <c r="G21"/>
  <c r="Q20"/>
  <c r="G20" s="1"/>
  <c r="Q19"/>
  <c r="G19" s="1"/>
  <c r="Q18"/>
  <c r="Q16"/>
  <c r="C19" s="1"/>
  <c r="Q15"/>
  <c r="C18" s="1"/>
  <c r="U150" i="5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Q31"/>
  <c r="C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G18" s="1"/>
  <c r="Q16"/>
  <c r="C19" s="1"/>
  <c r="C20" s="1"/>
  <c r="Q15"/>
  <c r="U153" i="5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C33"/>
  <c r="Q32"/>
  <c r="C31" s="1"/>
  <c r="C32"/>
  <c r="Q31"/>
  <c r="C30" s="1"/>
  <c r="Q30"/>
  <c r="Q29"/>
  <c r="G30" s="1"/>
  <c r="Q28"/>
  <c r="G29" s="1"/>
  <c r="Q27"/>
  <c r="G28" s="1"/>
  <c r="Q26"/>
  <c r="Q24"/>
  <c r="C25" s="1"/>
  <c r="Q23"/>
  <c r="Q21"/>
  <c r="G21"/>
  <c r="Q20"/>
  <c r="R18" s="1"/>
  <c r="Q19"/>
  <c r="G19"/>
  <c r="Q18"/>
  <c r="G18"/>
  <c r="Q16"/>
  <c r="C19" s="1"/>
  <c r="Q15"/>
  <c r="C18" s="1"/>
  <c r="G31" i="29"/>
  <c r="L58"/>
  <c r="Q18"/>
  <c r="Q15"/>
  <c r="Q19"/>
  <c r="G19" s="1"/>
  <c r="Q20"/>
  <c r="G20" s="1"/>
  <c r="Q21"/>
  <c r="G21" s="1"/>
  <c r="Q23"/>
  <c r="Q24"/>
  <c r="Q26"/>
  <c r="Q27"/>
  <c r="G28" s="1"/>
  <c r="Q28"/>
  <c r="G29" s="1"/>
  <c r="Q29"/>
  <c r="G30" s="1"/>
  <c r="Q30"/>
  <c r="Q31"/>
  <c r="Q32"/>
  <c r="Q33"/>
  <c r="Q34"/>
  <c r="C33" s="1"/>
  <c r="Q16"/>
  <c r="C19" s="1"/>
  <c r="C20" s="1"/>
  <c r="U15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C24" i="62"/>
  <c r="D32" i="61"/>
  <c r="D31"/>
  <c r="D33"/>
  <c r="D30"/>
  <c r="D34"/>
  <c r="K50"/>
  <c r="K53"/>
  <c r="R15"/>
  <c r="D18" s="1"/>
  <c r="D20" s="1"/>
  <c r="C18"/>
  <c r="C19"/>
  <c r="R23"/>
  <c r="D25" s="1"/>
  <c r="D24"/>
  <c r="D26" s="1"/>
  <c r="C25"/>
  <c r="G27"/>
  <c r="G32" s="1"/>
  <c r="G29"/>
  <c r="R26"/>
  <c r="H29"/>
  <c r="H53"/>
  <c r="G27" i="60"/>
  <c r="G27" i="57"/>
  <c r="R15" i="56"/>
  <c r="D19" s="1"/>
  <c r="C18"/>
  <c r="G27"/>
  <c r="G27" i="55"/>
  <c r="G31"/>
  <c r="C18" i="29"/>
  <c r="H30" i="61"/>
  <c r="H28"/>
  <c r="C20"/>
  <c r="H31"/>
  <c r="D19"/>
  <c r="H27"/>
  <c r="H32" s="1"/>
  <c r="K51"/>
  <c r="H51"/>
  <c r="G18"/>
  <c r="G18" i="60"/>
  <c r="G18" i="57"/>
  <c r="L58" i="55"/>
  <c r="H55" i="74" l="1"/>
  <c r="H49" i="69"/>
  <c r="H53" s="1"/>
  <c r="D24" i="65" s="1"/>
  <c r="K52" i="69"/>
  <c r="K51"/>
  <c r="K50"/>
  <c r="H57" i="74"/>
  <c r="H50"/>
  <c r="D24"/>
  <c r="D26" s="1"/>
  <c r="H19"/>
  <c r="H28"/>
  <c r="H56"/>
  <c r="G32"/>
  <c r="H54"/>
  <c r="H31"/>
  <c r="D33"/>
  <c r="H49"/>
  <c r="H30"/>
  <c r="H27"/>
  <c r="D30"/>
  <c r="D31"/>
  <c r="D19"/>
  <c r="D20" s="1"/>
  <c r="H52"/>
  <c r="H51"/>
  <c r="H53"/>
  <c r="H20"/>
  <c r="G22"/>
  <c r="H21"/>
  <c r="H56" i="71"/>
  <c r="H49"/>
  <c r="H18"/>
  <c r="K53"/>
  <c r="H55"/>
  <c r="D25"/>
  <c r="D26" s="1"/>
  <c r="H21"/>
  <c r="H19"/>
  <c r="D20"/>
  <c r="K52"/>
  <c r="K54"/>
  <c r="H51"/>
  <c r="K57"/>
  <c r="K50"/>
  <c r="D34"/>
  <c r="G19" i="63"/>
  <c r="G21"/>
  <c r="R23" i="29"/>
  <c r="D25" s="1"/>
  <c r="R31"/>
  <c r="D33" s="1"/>
  <c r="S50"/>
  <c r="K50" s="1"/>
  <c r="S55"/>
  <c r="H55" s="1"/>
  <c r="S54"/>
  <c r="K54" s="1"/>
  <c r="S53"/>
  <c r="K53" s="1"/>
  <c r="S52"/>
  <c r="K52" s="1"/>
  <c r="S51"/>
  <c r="H51" s="1"/>
  <c r="S57"/>
  <c r="H57" s="1"/>
  <c r="S56"/>
  <c r="K56" s="1"/>
  <c r="H50"/>
  <c r="S49"/>
  <c r="K49" s="1"/>
  <c r="R26"/>
  <c r="H31" s="1"/>
  <c r="R18"/>
  <c r="H20" s="1"/>
  <c r="C18" i="64"/>
  <c r="S52" i="62"/>
  <c r="K52" s="1"/>
  <c r="G31" i="64"/>
  <c r="R31" i="62"/>
  <c r="D31" s="1"/>
  <c r="C30"/>
  <c r="C34" s="1"/>
  <c r="R26"/>
  <c r="H29" s="1"/>
  <c r="G29"/>
  <c r="G32" s="1"/>
  <c r="D25"/>
  <c r="D24"/>
  <c r="C25"/>
  <c r="C26" s="1"/>
  <c r="H18"/>
  <c r="H19"/>
  <c r="H21"/>
  <c r="H20"/>
  <c r="G20"/>
  <c r="G22" s="1"/>
  <c r="C20"/>
  <c r="R15"/>
  <c r="S49"/>
  <c r="K49" s="1"/>
  <c r="S55"/>
  <c r="K55" s="1"/>
  <c r="S51"/>
  <c r="K51" s="1"/>
  <c r="S54"/>
  <c r="H54" s="1"/>
  <c r="H54" i="64" s="1"/>
  <c r="S57" i="62"/>
  <c r="K57" s="1"/>
  <c r="S56"/>
  <c r="K56" s="1"/>
  <c r="S53"/>
  <c r="K53" s="1"/>
  <c r="S50"/>
  <c r="R31" i="60"/>
  <c r="D32" s="1"/>
  <c r="C19"/>
  <c r="C20" s="1"/>
  <c r="S55"/>
  <c r="K55" s="1"/>
  <c r="S52"/>
  <c r="K52" s="1"/>
  <c r="S56"/>
  <c r="K56" s="1"/>
  <c r="S54"/>
  <c r="K54" s="1"/>
  <c r="S57"/>
  <c r="H57" s="1"/>
  <c r="S53"/>
  <c r="H53" s="1"/>
  <c r="S51"/>
  <c r="K51" s="1"/>
  <c r="S49"/>
  <c r="K49" s="1"/>
  <c r="R26"/>
  <c r="H31" s="1"/>
  <c r="R23"/>
  <c r="D24" s="1"/>
  <c r="C30"/>
  <c r="C34" s="1"/>
  <c r="G32"/>
  <c r="D19"/>
  <c r="D20" s="1"/>
  <c r="C24"/>
  <c r="C26" s="1"/>
  <c r="G22"/>
  <c r="R18"/>
  <c r="H20" s="1"/>
  <c r="C26" i="57"/>
  <c r="C20"/>
  <c r="S55"/>
  <c r="K55" s="1"/>
  <c r="S51"/>
  <c r="K51" s="1"/>
  <c r="R31"/>
  <c r="D31" s="1"/>
  <c r="G22"/>
  <c r="R18"/>
  <c r="H18" s="1"/>
  <c r="R15"/>
  <c r="D18" s="1"/>
  <c r="S52"/>
  <c r="H52" s="1"/>
  <c r="H55"/>
  <c r="S56"/>
  <c r="H56" s="1"/>
  <c r="S49"/>
  <c r="K49" s="1"/>
  <c r="S54"/>
  <c r="K54" s="1"/>
  <c r="S57"/>
  <c r="H57" s="1"/>
  <c r="S53"/>
  <c r="S50"/>
  <c r="K50" s="1"/>
  <c r="R26"/>
  <c r="H29" s="1"/>
  <c r="C31" i="64"/>
  <c r="D24" i="57"/>
  <c r="D26" s="1"/>
  <c r="R23"/>
  <c r="D25" s="1"/>
  <c r="R31" i="59"/>
  <c r="D30" s="1"/>
  <c r="G27" i="63"/>
  <c r="S57" i="59"/>
  <c r="K57" s="1"/>
  <c r="R15"/>
  <c r="D18" s="1"/>
  <c r="C30"/>
  <c r="C34" s="1"/>
  <c r="R26"/>
  <c r="H29" s="1"/>
  <c r="C26"/>
  <c r="R23"/>
  <c r="R18"/>
  <c r="H20" s="1"/>
  <c r="C19"/>
  <c r="C20" s="1"/>
  <c r="S52"/>
  <c r="K52" s="1"/>
  <c r="S56"/>
  <c r="K56" s="1"/>
  <c r="S55"/>
  <c r="K55" s="1"/>
  <c r="S54"/>
  <c r="K54" s="1"/>
  <c r="S53"/>
  <c r="H53" s="1"/>
  <c r="S51"/>
  <c r="H51" s="1"/>
  <c r="S50"/>
  <c r="K50" s="1"/>
  <c r="S49"/>
  <c r="K49" s="1"/>
  <c r="K51" i="68"/>
  <c r="H53"/>
  <c r="K55"/>
  <c r="H49"/>
  <c r="K54"/>
  <c r="H21"/>
  <c r="H56"/>
  <c r="K50"/>
  <c r="H57"/>
  <c r="H52"/>
  <c r="K52"/>
  <c r="D31"/>
  <c r="D33"/>
  <c r="D30"/>
  <c r="H30"/>
  <c r="H28"/>
  <c r="H20"/>
  <c r="H18"/>
  <c r="C18" i="63"/>
  <c r="C20" i="68"/>
  <c r="S57" i="66"/>
  <c r="K57" s="1"/>
  <c r="S49"/>
  <c r="H49" s="1"/>
  <c r="R31"/>
  <c r="D30" s="1"/>
  <c r="R18"/>
  <c r="H19" s="1"/>
  <c r="C19" i="64"/>
  <c r="H56" i="67"/>
  <c r="H55"/>
  <c r="H50"/>
  <c r="H54"/>
  <c r="K52"/>
  <c r="K49"/>
  <c r="C34"/>
  <c r="D34"/>
  <c r="H28"/>
  <c r="D25"/>
  <c r="D26" s="1"/>
  <c r="H21"/>
  <c r="H18"/>
  <c r="K54"/>
  <c r="H49"/>
  <c r="H57"/>
  <c r="H53"/>
  <c r="H51"/>
  <c r="G30" i="63"/>
  <c r="S55" i="56"/>
  <c r="H55" s="1"/>
  <c r="S51"/>
  <c r="H51" s="1"/>
  <c r="S54"/>
  <c r="K54" s="1"/>
  <c r="S49"/>
  <c r="K49" s="1"/>
  <c r="S56"/>
  <c r="H56" s="1"/>
  <c r="S57"/>
  <c r="K57" s="1"/>
  <c r="S53"/>
  <c r="H53" s="1"/>
  <c r="S52"/>
  <c r="K52" s="1"/>
  <c r="S50"/>
  <c r="K50" s="1"/>
  <c r="G28" i="63"/>
  <c r="G32" i="56"/>
  <c r="G31" i="63"/>
  <c r="R26" i="56"/>
  <c r="H31" s="1"/>
  <c r="R31"/>
  <c r="D32" s="1"/>
  <c r="R18"/>
  <c r="H20" s="1"/>
  <c r="G22"/>
  <c r="D18"/>
  <c r="D20" s="1"/>
  <c r="R31" i="55"/>
  <c r="D32" s="1"/>
  <c r="C20"/>
  <c r="R15"/>
  <c r="D18" s="1"/>
  <c r="D30"/>
  <c r="C34"/>
  <c r="R26"/>
  <c r="H29" s="1"/>
  <c r="G29" i="63"/>
  <c r="G32" i="55"/>
  <c r="R23"/>
  <c r="D24" s="1"/>
  <c r="C24"/>
  <c r="H18"/>
  <c r="H19"/>
  <c r="H21"/>
  <c r="H20"/>
  <c r="G20"/>
  <c r="S54"/>
  <c r="K54" s="1"/>
  <c r="S52"/>
  <c r="H52" s="1"/>
  <c r="S50"/>
  <c r="H50" s="1"/>
  <c r="S51"/>
  <c r="K51" s="1"/>
  <c r="S49"/>
  <c r="H49" s="1"/>
  <c r="S53"/>
  <c r="H53" s="1"/>
  <c r="S56"/>
  <c r="K56" s="1"/>
  <c r="S57"/>
  <c r="H57" s="1"/>
  <c r="S55"/>
  <c r="H55" s="1"/>
  <c r="H28" i="71"/>
  <c r="H27"/>
  <c r="H31"/>
  <c r="H30"/>
  <c r="G32" i="70"/>
  <c r="H30"/>
  <c r="H27"/>
  <c r="H32" s="1"/>
  <c r="H28"/>
  <c r="C20" i="69"/>
  <c r="D25"/>
  <c r="H30"/>
  <c r="H31"/>
  <c r="H27"/>
  <c r="H32" s="1"/>
  <c r="D19"/>
  <c r="H28"/>
  <c r="H29" i="68"/>
  <c r="H31"/>
  <c r="D19"/>
  <c r="D20" s="1"/>
  <c r="G32"/>
  <c r="D24"/>
  <c r="D26" s="1"/>
  <c r="H30" i="67"/>
  <c r="C20"/>
  <c r="H27"/>
  <c r="D19"/>
  <c r="D20" s="1"/>
  <c r="H29"/>
  <c r="L58" i="63"/>
  <c r="R15" i="29"/>
  <c r="G18"/>
  <c r="G22" s="1"/>
  <c r="C24"/>
  <c r="C30"/>
  <c r="C32"/>
  <c r="C32" i="63" s="1"/>
  <c r="C25" i="29"/>
  <c r="C25" i="63" s="1"/>
  <c r="C31" i="29"/>
  <c r="C31" i="63" s="1"/>
  <c r="G27" i="29"/>
  <c r="G32" s="1"/>
  <c r="K49" i="61"/>
  <c r="H49"/>
  <c r="H58" s="1"/>
  <c r="H52"/>
  <c r="K52"/>
  <c r="H20"/>
  <c r="H18"/>
  <c r="H22" s="1"/>
  <c r="H21"/>
  <c r="H19"/>
  <c r="H55"/>
  <c r="K55"/>
  <c r="K56"/>
  <c r="H56"/>
  <c r="H57"/>
  <c r="K57"/>
  <c r="S54"/>
  <c r="K54" s="1"/>
  <c r="S50" i="60"/>
  <c r="K50" s="1"/>
  <c r="K51" i="59"/>
  <c r="G32"/>
  <c r="K53"/>
  <c r="H19" i="57"/>
  <c r="G32"/>
  <c r="C30"/>
  <c r="C34" s="1"/>
  <c r="G18" i="66"/>
  <c r="C30"/>
  <c r="S50"/>
  <c r="S51"/>
  <c r="H51" s="1"/>
  <c r="S52"/>
  <c r="S53"/>
  <c r="S54"/>
  <c r="S55"/>
  <c r="K55" s="1"/>
  <c r="S56"/>
  <c r="H56" s="1"/>
  <c r="C26" i="56"/>
  <c r="C30"/>
  <c r="R23"/>
  <c r="D25" s="1"/>
  <c r="L58" i="66"/>
  <c r="C20"/>
  <c r="C24"/>
  <c r="C24" i="64" s="1"/>
  <c r="R26" i="66"/>
  <c r="H30" s="1"/>
  <c r="G28"/>
  <c r="G28" i="64" s="1"/>
  <c r="G30" i="66"/>
  <c r="G30" i="64" s="1"/>
  <c r="R15" i="66"/>
  <c r="D18" s="1"/>
  <c r="R23"/>
  <c r="D25" s="1"/>
  <c r="H58" i="74" l="1"/>
  <c r="D34"/>
  <c r="H22"/>
  <c r="H32"/>
  <c r="H22" i="71"/>
  <c r="H58"/>
  <c r="F23" i="65" s="1"/>
  <c r="H32" i="71"/>
  <c r="G18" i="63"/>
  <c r="D24" i="29"/>
  <c r="D26" s="1"/>
  <c r="K55"/>
  <c r="D30"/>
  <c r="D31"/>
  <c r="D32"/>
  <c r="H30"/>
  <c r="H21"/>
  <c r="H56"/>
  <c r="K51"/>
  <c r="H54"/>
  <c r="H53"/>
  <c r="H53" i="63" s="1"/>
  <c r="H52" i="29"/>
  <c r="K57"/>
  <c r="H49"/>
  <c r="H28"/>
  <c r="H27"/>
  <c r="H29"/>
  <c r="H18"/>
  <c r="H19"/>
  <c r="G20" i="64"/>
  <c r="G22" s="1"/>
  <c r="H56" i="62"/>
  <c r="H56" i="64" s="1"/>
  <c r="H49" i="62"/>
  <c r="H49" i="64" s="1"/>
  <c r="H52" i="62"/>
  <c r="H52" i="64" s="1"/>
  <c r="K54" i="62"/>
  <c r="D26"/>
  <c r="D33"/>
  <c r="H31"/>
  <c r="H27"/>
  <c r="H28"/>
  <c r="H30"/>
  <c r="D30"/>
  <c r="D32"/>
  <c r="G29" i="64"/>
  <c r="C25"/>
  <c r="H22" i="62"/>
  <c r="D18"/>
  <c r="D19"/>
  <c r="H51"/>
  <c r="H51" i="64" s="1"/>
  <c r="H55" i="62"/>
  <c r="H55" i="64" s="1"/>
  <c r="H53" i="62"/>
  <c r="H53" i="64" s="1"/>
  <c r="H50" i="62"/>
  <c r="H50" i="64" s="1"/>
  <c r="K50" i="62"/>
  <c r="D33" i="60"/>
  <c r="D30"/>
  <c r="D31"/>
  <c r="H51"/>
  <c r="H55"/>
  <c r="K53"/>
  <c r="H52"/>
  <c r="H54"/>
  <c r="H50"/>
  <c r="K57"/>
  <c r="H56"/>
  <c r="H49"/>
  <c r="H27"/>
  <c r="H30"/>
  <c r="H29"/>
  <c r="H28"/>
  <c r="D25"/>
  <c r="D26" s="1"/>
  <c r="H21"/>
  <c r="H19"/>
  <c r="H18"/>
  <c r="K52" i="57"/>
  <c r="H20"/>
  <c r="K56"/>
  <c r="D19"/>
  <c r="D20" s="1"/>
  <c r="K53" i="64"/>
  <c r="H50" i="57"/>
  <c r="H51"/>
  <c r="D32"/>
  <c r="D30"/>
  <c r="D33"/>
  <c r="H21"/>
  <c r="K54" i="64"/>
  <c r="H49" i="57"/>
  <c r="H54"/>
  <c r="K52" i="64"/>
  <c r="K57" i="57"/>
  <c r="H53"/>
  <c r="K53"/>
  <c r="K50" i="64"/>
  <c r="H28" i="57"/>
  <c r="H30"/>
  <c r="H31"/>
  <c r="H27"/>
  <c r="C30" i="64"/>
  <c r="C34" s="1"/>
  <c r="D31" i="59"/>
  <c r="D33"/>
  <c r="D32"/>
  <c r="H52"/>
  <c r="H57"/>
  <c r="D19"/>
  <c r="D20" s="1"/>
  <c r="H56"/>
  <c r="H54"/>
  <c r="C30" i="63"/>
  <c r="C34" s="1"/>
  <c r="H27" i="59"/>
  <c r="H30"/>
  <c r="H31"/>
  <c r="H28"/>
  <c r="D25"/>
  <c r="D24"/>
  <c r="H21"/>
  <c r="H19"/>
  <c r="H18"/>
  <c r="C19" i="63"/>
  <c r="C20" s="1"/>
  <c r="D18" s="1"/>
  <c r="H49" i="59"/>
  <c r="H55"/>
  <c r="H50"/>
  <c r="H22" i="68"/>
  <c r="H58"/>
  <c r="D34"/>
  <c r="H32"/>
  <c r="H54" i="66"/>
  <c r="K54"/>
  <c r="K53"/>
  <c r="H50"/>
  <c r="H53"/>
  <c r="K57" i="64"/>
  <c r="K49" i="66"/>
  <c r="K49" i="64"/>
  <c r="H57" i="66"/>
  <c r="H57" i="64" s="1"/>
  <c r="K56"/>
  <c r="K51"/>
  <c r="H55" i="66"/>
  <c r="H52"/>
  <c r="K52"/>
  <c r="K56"/>
  <c r="K55" i="64"/>
  <c r="K51" i="66"/>
  <c r="K50"/>
  <c r="D32"/>
  <c r="D31"/>
  <c r="D33"/>
  <c r="H20"/>
  <c r="H21"/>
  <c r="H18"/>
  <c r="H58" i="67"/>
  <c r="F18" i="65" s="1"/>
  <c r="H32" i="67"/>
  <c r="H22"/>
  <c r="D30" i="56"/>
  <c r="K55"/>
  <c r="H27"/>
  <c r="H29"/>
  <c r="H30"/>
  <c r="K51"/>
  <c r="H52"/>
  <c r="K56"/>
  <c r="H54"/>
  <c r="H49"/>
  <c r="K53"/>
  <c r="H57"/>
  <c r="H50"/>
  <c r="H28"/>
  <c r="G32" i="63"/>
  <c r="H30" s="1"/>
  <c r="D33" i="56"/>
  <c r="D31"/>
  <c r="H21"/>
  <c r="H19"/>
  <c r="H18"/>
  <c r="D33" i="55"/>
  <c r="H56"/>
  <c r="K52" i="63"/>
  <c r="K51"/>
  <c r="H51" i="55"/>
  <c r="H51" i="63" s="1"/>
  <c r="D31" i="55"/>
  <c r="D19"/>
  <c r="D20" s="1"/>
  <c r="K49" i="63"/>
  <c r="K52" i="55"/>
  <c r="K53" i="63"/>
  <c r="H30" i="55"/>
  <c r="H31"/>
  <c r="H27"/>
  <c r="H28"/>
  <c r="D25"/>
  <c r="D26" s="1"/>
  <c r="C24" i="63"/>
  <c r="C26" s="1"/>
  <c r="D25" s="1"/>
  <c r="C26" i="55"/>
  <c r="H22"/>
  <c r="G20" i="63"/>
  <c r="G22" s="1"/>
  <c r="G22" i="55"/>
  <c r="K49"/>
  <c r="K54" i="63"/>
  <c r="K56"/>
  <c r="H54" i="55"/>
  <c r="K50" i="63"/>
  <c r="K57" i="55"/>
  <c r="K50"/>
  <c r="K53"/>
  <c r="K57" i="63"/>
  <c r="K55" i="55"/>
  <c r="K55" i="63"/>
  <c r="L58" i="64"/>
  <c r="C34" i="29"/>
  <c r="D18"/>
  <c r="D19"/>
  <c r="C26"/>
  <c r="C20" i="64"/>
  <c r="H54" i="61"/>
  <c r="G32" i="66"/>
  <c r="C26"/>
  <c r="G22"/>
  <c r="C34"/>
  <c r="D24"/>
  <c r="D26" s="1"/>
  <c r="C34" i="56"/>
  <c r="D24"/>
  <c r="D26" s="1"/>
  <c r="H31" i="66"/>
  <c r="H29"/>
  <c r="H27"/>
  <c r="D19"/>
  <c r="D20" s="1"/>
  <c r="H28"/>
  <c r="H58" i="64" l="1"/>
  <c r="D34" i="29"/>
  <c r="H32"/>
  <c r="H58"/>
  <c r="D23" i="65" s="1"/>
  <c r="H22" i="29"/>
  <c r="D20"/>
  <c r="D34" i="62"/>
  <c r="H32"/>
  <c r="D20"/>
  <c r="H58"/>
  <c r="F22" i="65" s="1"/>
  <c r="D34" i="60"/>
  <c r="H55" i="63"/>
  <c r="H58" i="60"/>
  <c r="D22" i="65" s="1"/>
  <c r="H32" i="60"/>
  <c r="H22"/>
  <c r="H22" i="57"/>
  <c r="H58"/>
  <c r="F21" i="65" s="1"/>
  <c r="D34" i="57"/>
  <c r="H32"/>
  <c r="H49" i="63"/>
  <c r="D34" i="59"/>
  <c r="H52" i="63"/>
  <c r="H57"/>
  <c r="H56"/>
  <c r="H50"/>
  <c r="H58" i="59"/>
  <c r="D21" i="65" s="1"/>
  <c r="H32" i="59"/>
  <c r="D26"/>
  <c r="H22"/>
  <c r="D19" i="63"/>
  <c r="D20" s="1"/>
  <c r="H58" i="66"/>
  <c r="F19" i="65" s="1"/>
  <c r="H32" i="66"/>
  <c r="D34"/>
  <c r="H22"/>
  <c r="D34" i="56"/>
  <c r="H32"/>
  <c r="H54" i="63"/>
  <c r="H58" i="56"/>
  <c r="D18" i="65" s="1"/>
  <c r="H27" i="63"/>
  <c r="H28"/>
  <c r="H31"/>
  <c r="H29"/>
  <c r="H22" i="56"/>
  <c r="D34" i="55"/>
  <c r="H58"/>
  <c r="D17" i="65" s="1"/>
  <c r="H32" i="55"/>
  <c r="D24" i="63"/>
  <c r="D26" s="1"/>
  <c r="D18" i="64"/>
  <c r="D19"/>
  <c r="H18" i="63"/>
  <c r="H20"/>
  <c r="H21"/>
  <c r="H19"/>
  <c r="H18" i="64"/>
  <c r="H19"/>
  <c r="H20"/>
  <c r="H21"/>
  <c r="C26"/>
  <c r="D25" s="1"/>
  <c r="G32"/>
  <c r="D30" i="63"/>
  <c r="D32"/>
  <c r="D33"/>
  <c r="D31"/>
  <c r="H58" l="1"/>
  <c r="D20" i="65"/>
  <c r="D25" s="1"/>
  <c r="D26" s="1"/>
  <c r="F25"/>
  <c r="H22" i="64"/>
  <c r="D20"/>
  <c r="H32" i="63"/>
  <c r="D34"/>
  <c r="H22"/>
  <c r="H31" i="64"/>
  <c r="H27"/>
  <c r="H29"/>
  <c r="H30"/>
  <c r="D32"/>
  <c r="D33"/>
  <c r="D31"/>
  <c r="H28"/>
  <c r="D24"/>
  <c r="D26" s="1"/>
  <c r="D30"/>
  <c r="D34" l="1"/>
  <c r="H32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<sst xmlns="http://schemas.openxmlformats.org/spreadsheetml/2006/main" count="5549" uniqueCount="155">
  <si>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</si>
  <si>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</si>
  <si>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</si>
  <si>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</si>
  <si>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</si>
  <si>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</si>
  <si>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</si>
  <si>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</si>
  <si>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</si>
  <si>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</si>
  <si>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</si>
  <si>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</si>
  <si>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</si>
  <si>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</si>
  <si>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</si>
  <si>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</si>
  <si>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</si>
  <si>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</si>
  <si>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</si>
  <si>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</si>
  <si>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</si>
  <si>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</si>
  <si>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</si>
  <si>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</si>
  <si>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</si>
  <si>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</si>
  <si>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</si>
  <si>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</si>
  <si>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</si>
  <si>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</si>
  <si>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</si>
  <si>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</si>
  <si>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</si>
  <si>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</si>
  <si>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</si>
  <si>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</si>
  <si>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</si>
  <si>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</si>
  <si>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Датум вредновања: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</si>
  <si>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</si>
  <si>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</si>
  <si>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</si>
  <si>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</si>
  <si>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</si>
  <si>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</si>
  <si>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</si>
  <si>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</si>
  <si>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</si>
  <si>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</si>
  <si>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</si>
  <si>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</si>
  <si>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</si>
  <si>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</si>
  <si>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</si>
  <si>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</si>
  <si>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</si>
  <si>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</si>
  <si>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</si>
  <si>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</si>
  <si>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</si>
  <si>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</si>
  <si>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</si>
  <si>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</si>
  <si>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</si>
  <si>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</si>
  <si>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</si>
  <si>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</si>
  <si>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</si>
  <si>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</si>
  <si>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</si>
  <si>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</si>
  <si>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</si>
  <si>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</si>
  <si>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</si>
  <si>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</si>
  <si>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</si>
  <si>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</si>
  <si>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</si>
  <si>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</si>
  <si>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</si>
  <si>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</si>
  <si>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 xml:space="preserve">ПРВА ГОДИНА  </t>
  </si>
  <si>
    <t>Наставни предмети</t>
  </si>
  <si>
    <t>Наставник</t>
  </si>
  <si>
    <t>Просечна оцена</t>
  </si>
  <si>
    <t>Сарадник</t>
  </si>
  <si>
    <t>Обавезни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</si>
  <si>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</si>
  <si>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</si>
  <si>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</si>
  <si>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</si>
  <si>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Број студената који су учестовали у вредновању педагошког рада наставника и сарадника:</t>
  </si>
  <si>
    <t>Анкетирање и унос података:</t>
  </si>
  <si>
    <t xml:space="preserve">Анкетирање и унос података: 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</si>
  <si>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</si>
  <si>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t>5. Код овог сарадника присуствовао сам:</t>
  </si>
  <si>
    <t>III година - V семестар</t>
  </si>
  <si>
    <t>V семестар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</si>
  <si>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</si>
  <si>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Бранка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</si>
  <si>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музичког васпитања 2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</si>
  <si>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почетног развијања математичких појмова 1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</si>
  <si>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физичког васпитања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</si>
  <si>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ликовног васпитања 1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</si>
  <si>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упознавања околине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</si>
  <si>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Ружица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</si>
  <si>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развоја говора 2</t>
    </r>
  </si>
  <si>
    <t>Методика развоја говора 2</t>
  </si>
  <si>
    <t>Методика упознавања околине 2</t>
  </si>
  <si>
    <t>Методика музичког васпитања 2</t>
  </si>
  <si>
    <t>Методика физичког васпитања 1</t>
  </si>
  <si>
    <t>Методика ПРМП-а 1</t>
  </si>
  <si>
    <t>Методика ликовног васпитања 1</t>
  </si>
  <si>
    <t>Др Ружица Јовановић</t>
  </si>
  <si>
    <t>Др Бранка Будимировић</t>
  </si>
  <si>
    <t>Др Сава Максимовић</t>
  </si>
  <si>
    <t>Мр Коста Катић</t>
  </si>
  <si>
    <t>Марица Вулетић</t>
  </si>
  <si>
    <t>Драгана Дрљачић</t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</si>
  <si>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</si>
  <si>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сараднику</t>
  </si>
  <si>
    <t>Укупан просечан број неоцењених тврдњи по наставнику</t>
  </si>
  <si>
    <t>Др Љиљана Станков</t>
  </si>
  <si>
    <t>Татјана Станковић</t>
  </si>
  <si>
    <t>Др Милена Ђурковић Пантелић</t>
  </si>
  <si>
    <r>
      <t>Име и презиме наставника чији је педагошки рад вреднован:</t>
    </r>
    <r>
      <rPr>
        <b/>
        <sz val="10"/>
        <rFont val="Arial"/>
        <family val="2"/>
        <charset val="238"/>
      </rPr>
      <t xml:space="preserve"> Др Милена Ђурковић Пантелић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</si>
  <si>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</si>
  <si>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Марица Вулетић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</si>
  <si>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</si>
  <si>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t>Име и презиме наставника чији је педагошки рад вреднован:</t>
  </si>
  <si>
    <t>Назив предмета који се вреднује:</t>
  </si>
  <si>
    <t>Стручно педагошка пракса 3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</si>
  <si>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 педагошка пракса 3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</si>
  <si>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</si>
  <si>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</si>
  <si>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</si>
  <si>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</si>
  <si>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</si>
  <si>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Заједничка просечна оцена наставника и сарадника</t>
  </si>
  <si>
    <t>Име и презиме сарадника чији је педагошки рад вреднован:</t>
  </si>
  <si>
    <t>Небојша Будимировић</t>
  </si>
  <si>
    <t>Драгиша Маринковић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</si>
  <si>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Небојша Будимировић</t>
    </r>
  </si>
  <si>
    <t>*</t>
  </si>
  <si>
    <r>
      <t>Име и презиме наставника чији је педагошки рад вреднован:</t>
    </r>
    <r>
      <rPr>
        <b/>
        <sz val="10"/>
        <rFont val="Arial"/>
        <family val="2"/>
        <charset val="238"/>
      </rPr>
      <t xml:space="preserve"> Мирјана Васић</t>
    </r>
  </si>
  <si>
    <t xml:space="preserve">28.11. - 29. 12. </t>
  </si>
  <si>
    <t xml:space="preserve">Кристина Крстић </t>
  </si>
  <si>
    <t>Кристина Крстић</t>
  </si>
  <si>
    <t xml:space="preserve">28.11. - 29.12. </t>
  </si>
  <si>
    <t>28.11. - 29. 12.</t>
  </si>
  <si>
    <t xml:space="preserve">28.11. - 29. 12 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</si>
  <si>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Зоран Пантић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</si>
  <si>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Драгиша Маринковић</t>
    </r>
  </si>
  <si>
    <t>28.11. - 29.12.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</si>
  <si>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Ивана Јелић</t>
    </r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</si>
</sst>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Fill="1"/>
    <xf numFmtId="0" fontId="14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/>
    </xf>
    <xf numFmtId="0" fontId="3" fillId="0" borderId="0" xfId="0" applyFont="1" applyAlignment="1">
      <alignment wrapText="1"/>
    </xf>
    <xf numFmtId="0" fontId="7" fillId="0" borderId="0" xfId="0" applyFont="1" applyAlignment="1"/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vertical="center"/>
    </xf>
    <xf numFmtId="2" fontId="13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3" xfId="0" applyFont="1" applyBorder="1" applyAlignment="1">
      <alignment horizontal="center"/>
    </xf>
    <xf numFmtId="0" fontId="0" fillId="0" borderId="4" xfId="0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1" fillId="0" borderId="0" xfId="0" applyFont="1" applyAlignment="1">
      <alignment horizontal="right"/>
    </xf>
    <xf numFmtId="0" fontId="14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7" fillId="2" borderId="6" xfId="0" applyFont="1" applyFill="1" applyBorder="1" applyAlignment="1">
      <alignment horizontal="right" vertical="top"/>
    </xf>
    <xf numFmtId="0" fontId="17" fillId="2" borderId="8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14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2" fontId="13" fillId="0" borderId="14" xfId="0" applyNumberFormat="1" applyFont="1" applyFill="1" applyBorder="1" applyAlignment="1">
      <alignment horizontal="center" vertical="center" wrapText="1"/>
    </xf>
    <xf numFmtId="2" fontId="13" fillId="0" borderId="1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opLeftCell="A46" workbookViewId="0">
      <selection activeCell="P58" sqref="P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81" t="s">
        <v>94</v>
      </c>
      <c r="B5" s="181"/>
      <c r="C5" s="181"/>
      <c r="D5" s="181"/>
      <c r="E5" s="181"/>
      <c r="F5" s="181"/>
      <c r="G5" s="181"/>
      <c r="H5" s="181"/>
      <c r="I5" s="14"/>
      <c r="J5" s="14"/>
      <c r="K5" s="14"/>
    </row>
    <row r="6" spans="1:12">
      <c r="A6" s="182" t="s">
        <v>96</v>
      </c>
      <c r="B6" s="182"/>
      <c r="C6" s="182"/>
      <c r="D6" s="182"/>
      <c r="E6" s="182"/>
      <c r="F6" s="182"/>
      <c r="G6" s="182"/>
      <c r="H6" s="182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83" t="s">
        <v>13</v>
      </c>
      <c r="B9" s="183"/>
      <c r="C9" s="183"/>
      <c r="D9" s="183"/>
      <c r="E9" s="183"/>
      <c r="F9" s="183"/>
      <c r="G9" s="184"/>
      <c r="H9" s="187"/>
      <c r="I9" s="187"/>
      <c r="J9" s="5"/>
      <c r="K9" s="5"/>
      <c r="L9" s="5"/>
    </row>
    <row r="10" spans="1:12">
      <c r="A10" s="185" t="s">
        <v>38</v>
      </c>
      <c r="B10" s="185"/>
      <c r="C10" s="185"/>
      <c r="D10" s="185"/>
      <c r="E10" s="185"/>
      <c r="F10" s="185"/>
      <c r="G10" s="186"/>
      <c r="H10" s="187"/>
      <c r="I10" s="187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91" t="s">
        <v>68</v>
      </c>
      <c r="B14" s="183"/>
      <c r="C14" s="183"/>
      <c r="D14" s="183"/>
      <c r="E14" s="183"/>
      <c r="F14" s="183"/>
      <c r="G14" s="183"/>
      <c r="H14" s="183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44</v>
      </c>
      <c r="C16" s="13"/>
      <c r="F16" s="192" t="s">
        <v>17</v>
      </c>
      <c r="G16" s="192"/>
      <c r="H16" s="193"/>
      <c r="I16" s="18"/>
      <c r="J16" s="18"/>
      <c r="K16" s="18"/>
    </row>
    <row r="17" spans="1:1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</row>
    <row r="18" spans="1:11">
      <c r="B18" s="16" t="s">
        <v>14</v>
      </c>
      <c r="C18" s="54">
        <f>AVERAGE('1. Dr Ruzica Jovanovic'!C18,'2. Dr Ljiljana Stankov'!C18,'3. PD Dr Milena Djurkovic'!C18,'4. PD Dr Branka Budimirovic'!C18,'5. Dr Sava Maksimovic'!C18,'6. Dragiša Marinković'!C18)</f>
        <v>1</v>
      </c>
      <c r="D18" s="24">
        <f>C18/$C$20</f>
        <v>2.0114942528735632E-2</v>
      </c>
      <c r="F18" s="17" t="s">
        <v>18</v>
      </c>
      <c r="G18" s="54">
        <f>AVERAGE('1. Dr Ruzica Jovanovic'!G18,'2. Dr Ljiljana Stankov'!G18,'3. PD Dr Milena Djurkovic'!G18,'4. PD Dr Branka Budimirovic'!G18,'5. Dr Sava Maksimovic'!G18,'6. Dragiša Marinković'!G18)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AVERAGE('1. Dr Ruzica Jovanovic'!C19,'2. Dr Ljiljana Stankov'!C19,'3. PD Dr Milena Djurkovic'!C19,'4. PD Dr Branka Budimirovic'!C19,'5. Dr Sava Maksimovic'!C19,'6. Dragiša Marinković'!C19,'Ime i prezime nastavnika'!C19)</f>
        <v>48.714285714285715</v>
      </c>
      <c r="D19" s="24">
        <f>C19/$C$20</f>
        <v>0.97988505747126442</v>
      </c>
      <c r="F19" s="17" t="s">
        <v>19</v>
      </c>
      <c r="G19" s="54">
        <f>AVERAGE('1. Dr Ruzica Jovanovic'!G19,'2. Dr Ljiljana Stankov'!G19,'3. PD Dr Milena Djurkovic'!G19,'4. PD Dr Branka Budimirovic'!G19,'5. Dr Sava Maksimovic'!G19,'6. Dragiša Marinković'!G19,'Ime i prezime nastavnika'!G19)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3">
        <f>SUM(C18:C19)</f>
        <v>49.714285714285715</v>
      </c>
      <c r="D20" s="48">
        <f>SUM(D18:D19)</f>
        <v>1</v>
      </c>
      <c r="F20" s="17" t="s">
        <v>20</v>
      </c>
      <c r="G20" s="54">
        <f>AVERAGE('1. Dr Ruzica Jovanovic'!G20,'2. Dr Ljiljana Stankov'!G20,'3. PD Dr Milena Djurkovic'!G20,'4. PD Dr Branka Budimirovic'!G20,'5. Dr Sava Maksimovic'!G20,'6. Dragiša Marinković'!G20,'Ime i prezime nastavnika'!G20)</f>
        <v>51.428571428571431</v>
      </c>
      <c r="H20" s="24">
        <f>G20/$G$22</f>
        <v>1</v>
      </c>
      <c r="I20" s="25"/>
      <c r="J20" s="25"/>
      <c r="K20" s="25"/>
    </row>
    <row r="21" spans="1:11">
      <c r="F21" s="17" t="s">
        <v>21</v>
      </c>
      <c r="G21" s="54">
        <f>AVERAGE('1. Dr Ruzica Jovanovic'!G21,'2. Dr Ljiljana Stankov'!G21,'3. PD Dr Milena Djurkovic'!G21,'4. PD Dr Branka Budimirovic'!G21,'5. Dr Sava Maksimovic'!G21,'6. Dragiša Marinković'!G21,'Ime i prezime nastavnika'!G21)</f>
        <v>0</v>
      </c>
      <c r="H21" s="24">
        <f>G21/$G$22</f>
        <v>0</v>
      </c>
      <c r="I21" s="25"/>
      <c r="J21" s="25"/>
      <c r="K21" s="25"/>
    </row>
    <row r="22" spans="1:11">
      <c r="B22" s="190" t="s">
        <v>24</v>
      </c>
      <c r="C22" s="190"/>
      <c r="D22" s="190"/>
      <c r="F22" s="42" t="s">
        <v>46</v>
      </c>
      <c r="G22" s="53">
        <f>SUM(G18:G21)</f>
        <v>51.428571428571431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35" t="s">
        <v>40</v>
      </c>
      <c r="D23" s="35" t="s">
        <v>39</v>
      </c>
    </row>
    <row r="24" spans="1:11">
      <c r="B24" s="17" t="s">
        <v>22</v>
      </c>
      <c r="C24" s="54">
        <f>AVERAGE('1. Dr Ruzica Jovanovic'!C24,'2. Dr Ljiljana Stankov'!C24,'3. PD Dr Milena Djurkovic'!C24,'4. PD Dr Branka Budimirovic'!C24,'5. Dr Sava Maksimovic'!C24,'6. Dragiša Marinković'!C24)</f>
        <v>51.5</v>
      </c>
      <c r="D24" s="24">
        <f>C24/$C$26</f>
        <v>0.88683886838868387</v>
      </c>
    </row>
    <row r="25" spans="1:11">
      <c r="B25" s="17" t="s">
        <v>23</v>
      </c>
      <c r="C25" s="54">
        <f>AVERAGE('1. Dr Ruzica Jovanovic'!C25,'2. Dr Ljiljana Stankov'!C25,'3. PD Dr Milena Djurkovic'!C25,'4. PD Dr Branka Budimirovic'!C25,'5. Dr Sava Maksimovic'!C25,'6. Dragiša Marinković'!C25,'Ime i prezime nastavnika'!C25)</f>
        <v>6.5714285714285712</v>
      </c>
      <c r="D25" s="24">
        <f>C25/$C$26</f>
        <v>0.11316113161131611</v>
      </c>
      <c r="F25" s="38" t="s">
        <v>25</v>
      </c>
      <c r="G25" s="38"/>
      <c r="H25" s="38"/>
      <c r="I25" s="13"/>
    </row>
    <row r="26" spans="1:11">
      <c r="B26" s="42" t="s">
        <v>46</v>
      </c>
      <c r="C26" s="53">
        <f>SUM(C24:C25)</f>
        <v>58.071428571428569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</row>
    <row r="27" spans="1:11">
      <c r="F27" s="20" t="s">
        <v>26</v>
      </c>
      <c r="G27" s="54">
        <f>AVERAGE('1. Dr Ruzica Jovanovic'!G27,'2. Dr Ljiljana Stankov'!G27,'3. PD Dr Milena Djurkovic'!G27,'4. PD Dr Branka Budimirovic'!G27,'5. Dr Sava Maksimovic'!G27,'6. Dragiša Marinković'!G27)</f>
        <v>0.5</v>
      </c>
      <c r="H27" s="24">
        <f>G27/$G$32</f>
        <v>1.0043041606886658E-2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4">
        <f>AVERAGE('1. Dr Ruzica Jovanovic'!G28,'2. Dr Ljiljana Stankov'!G28,'3. PD Dr Milena Djurkovic'!G28,'4. PD Dr Branka Budimirovic'!G28,'5. Dr Sava Maksimovic'!G28,'6. Dragiša Marinković'!G28,'Ime i prezime nastavnika'!G28)</f>
        <v>6</v>
      </c>
      <c r="H28" s="24">
        <f>G28/$G$32</f>
        <v>0.12051649928263988</v>
      </c>
      <c r="I28" s="25"/>
      <c r="J28" s="25"/>
      <c r="K28" s="25"/>
    </row>
    <row r="29" spans="1:1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>AVERAGE('1. Dr Ruzica Jovanovic'!G29,'2. Dr Ljiljana Stankov'!G29,'3. PD Dr Milena Djurkovic'!G29,'4. PD Dr Branka Budimirovic'!G29,'5. Dr Sava Maksimovic'!G29,'6. Dragiša Marinković'!G29,'Ime i prezime nastavnika'!G29)</f>
        <v>26</v>
      </c>
      <c r="H29" s="24">
        <f>G29/$G$32</f>
        <v>0.52223816355810615</v>
      </c>
      <c r="I29" s="25"/>
      <c r="J29" s="25"/>
      <c r="K29" s="25"/>
    </row>
    <row r="30" spans="1:11">
      <c r="B30" s="20" t="s">
        <v>32</v>
      </c>
      <c r="C30" s="54">
        <f>AVERAGE('1. Dr Ruzica Jovanovic'!C30,'2. Dr Ljiljana Stankov'!C30,'3. PD Dr Milena Djurkovic'!C30,'4. PD Dr Branka Budimirovic'!C30,'5. Dr Sava Maksimovic'!C30,'6. Dragiša Marinković'!C30)</f>
        <v>56.166666666666664</v>
      </c>
      <c r="D30" s="24">
        <f>C30/$C$34</f>
        <v>0.94473368041649985</v>
      </c>
      <c r="F30" s="20" t="s">
        <v>29</v>
      </c>
      <c r="G30" s="54">
        <f>AVERAGE('1. Dr Ruzica Jovanovic'!G30,'2. Dr Ljiljana Stankov'!G30,'3. PD Dr Milena Djurkovic'!G30,'4. PD Dr Branka Budimirovic'!G30,'5. Dr Sava Maksimovic'!G30,'6. Dragiša Marinković'!G30,'Ime i prezime nastavnika'!G30)</f>
        <v>14.142857142857142</v>
      </c>
      <c r="H30" s="24">
        <f>G30/$G$32</f>
        <v>0.28407460545193686</v>
      </c>
      <c r="I30" s="25"/>
      <c r="J30" s="25"/>
      <c r="K30" s="25"/>
    </row>
    <row r="31" spans="1:11">
      <c r="B31" s="22" t="s">
        <v>35</v>
      </c>
      <c r="C31" s="54">
        <f>AVERAGE('1. Dr Ruzica Jovanovic'!C31,'2. Dr Ljiljana Stankov'!C31,'3. PD Dr Milena Djurkovic'!C31,'4. PD Dr Branka Budimirovic'!C31,'5. Dr Sava Maksimovic'!C31,'6. Dragiša Marinković'!C31,'Ime i prezime nastavnika'!C31)</f>
        <v>2.8571428571428572</v>
      </c>
      <c r="D31" s="24">
        <f>C31/$C$34</f>
        <v>4.8057669203043656E-2</v>
      </c>
      <c r="F31" s="20" t="s">
        <v>30</v>
      </c>
      <c r="G31" s="54">
        <f>AVERAGE('1. Dr Ruzica Jovanovic'!G31,'2. Dr Ljiljana Stankov'!G31,'3. PD Dr Milena Djurkovic'!G31,'4. PD Dr Branka Budimirovic'!G31,'5. Dr Sava Maksimovic'!G31,'6. Dragiša Marinković'!G31,'Ime i prezime nastavnika'!G31)</f>
        <v>3.1428571428571428</v>
      </c>
      <c r="H31" s="24">
        <f>G31/$G$32</f>
        <v>6.3127690100430414E-2</v>
      </c>
      <c r="I31" s="25"/>
      <c r="J31" s="25"/>
      <c r="K31" s="25"/>
    </row>
    <row r="32" spans="1:11">
      <c r="B32" s="20" t="s">
        <v>33</v>
      </c>
      <c r="C32" s="54">
        <f>AVERAGE('1. Dr Ruzica Jovanovic'!C32,'2. Dr Ljiljana Stankov'!C32,'3. PD Dr Milena Djurkovic'!C32,'4. PD Dr Branka Budimirovic'!C32,'5. Dr Sava Maksimovic'!C32,'6. Dragiša Marinković'!C32,'Ime i prezime nastavnika'!C32)</f>
        <v>0.14285714285714285</v>
      </c>
      <c r="D32" s="24">
        <f>C32/$C$34</f>
        <v>2.4028834601521826E-3</v>
      </c>
      <c r="F32" s="42" t="s">
        <v>46</v>
      </c>
      <c r="G32" s="53">
        <f>SUM(G27:G31)</f>
        <v>49.785714285714285</v>
      </c>
      <c r="H32" s="48">
        <f>SUM(H27:H31)</f>
        <v>1</v>
      </c>
      <c r="I32" s="19"/>
      <c r="J32" s="19"/>
      <c r="K32" s="19"/>
    </row>
    <row r="33" spans="1:12">
      <c r="B33" s="22" t="s">
        <v>48</v>
      </c>
      <c r="C33" s="54">
        <f>AVERAGE('1. Dr Ruzica Jovanovic'!C33,'2. Dr Ljiljana Stankov'!C33,'3. PD Dr Milena Djurkovic'!C33,'4. PD Dr Branka Budimirovic'!C33,'5. Dr Sava Maksimovic'!C33,'6. Dragiša Marinković'!C33,'Ime i prezime nastavnika'!C33)</f>
        <v>0.2857142857142857</v>
      </c>
      <c r="D33" s="24">
        <f>C33/$C$34</f>
        <v>4.8057669203043652E-3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3">
        <f>SUM(C30:C33)</f>
        <v>59.452380952380949</v>
      </c>
      <c r="D34" s="59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32"/>
      <c r="C37" s="132"/>
    </row>
    <row r="38" spans="1:12">
      <c r="A38" s="181" t="s">
        <v>94</v>
      </c>
      <c r="B38" s="181"/>
      <c r="C38" s="181"/>
      <c r="D38" s="181"/>
      <c r="E38" s="181"/>
      <c r="F38" s="181"/>
      <c r="G38" s="181"/>
      <c r="H38" s="181"/>
      <c r="I38" s="115"/>
      <c r="J38" s="115"/>
      <c r="K38" s="115"/>
    </row>
    <row r="39" spans="1:12">
      <c r="A39" s="182" t="s">
        <v>96</v>
      </c>
      <c r="B39" s="182"/>
      <c r="C39" s="182"/>
      <c r="D39" s="182"/>
      <c r="E39" s="182"/>
      <c r="F39" s="182"/>
      <c r="G39" s="182"/>
      <c r="H39" s="182"/>
      <c r="I39" s="115"/>
    </row>
    <row r="40" spans="1:12">
      <c r="A40" s="116"/>
      <c r="B40" s="116"/>
      <c r="C40" s="116"/>
      <c r="D40" s="116"/>
      <c r="E40" s="116"/>
      <c r="F40" s="116"/>
      <c r="G40" s="116"/>
      <c r="H40" s="116"/>
      <c r="I40" s="115"/>
    </row>
    <row r="41" spans="1:12">
      <c r="A41" s="115"/>
      <c r="B41" s="122"/>
      <c r="C41" s="122"/>
      <c r="D41" s="122"/>
      <c r="E41" s="122"/>
      <c r="F41" s="122"/>
      <c r="G41" s="122"/>
    </row>
    <row r="42" spans="1:12">
      <c r="A42" s="183" t="s">
        <v>13</v>
      </c>
      <c r="B42" s="183"/>
      <c r="C42" s="183"/>
      <c r="D42" s="183"/>
      <c r="E42" s="183"/>
      <c r="F42" s="183"/>
      <c r="G42" s="184"/>
      <c r="H42" s="187">
        <f>H9</f>
        <v>0</v>
      </c>
      <c r="I42" s="187"/>
      <c r="J42" s="117"/>
      <c r="K42" s="117"/>
      <c r="L42" s="117"/>
    </row>
    <row r="43" spans="1:12">
      <c r="A43" s="185" t="s">
        <v>38</v>
      </c>
      <c r="B43" s="185"/>
      <c r="C43" s="185"/>
      <c r="D43" s="185"/>
      <c r="E43" s="185"/>
      <c r="F43" s="185"/>
      <c r="G43" s="186"/>
      <c r="H43" s="187">
        <f>H10</f>
        <v>0</v>
      </c>
      <c r="I43" s="187"/>
      <c r="J43" s="117"/>
      <c r="K43" s="117"/>
      <c r="L43" s="117"/>
    </row>
    <row r="44" spans="1:12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</row>
    <row r="45" spans="1:12">
      <c r="B45" s="173" t="s">
        <v>11</v>
      </c>
      <c r="C45" s="173"/>
      <c r="D45" s="174"/>
    </row>
    <row r="46" spans="1:12">
      <c r="B46" s="13"/>
      <c r="C46" s="13"/>
      <c r="D46" s="2"/>
    </row>
    <row r="47" spans="1:12" ht="50.25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69</v>
      </c>
      <c r="K47" s="189"/>
    </row>
    <row r="48" spans="1:12">
      <c r="A48" s="194"/>
      <c r="B48" s="178"/>
      <c r="C48" s="179"/>
      <c r="D48" s="179"/>
      <c r="E48" s="179"/>
      <c r="F48" s="179"/>
      <c r="G48" s="180"/>
      <c r="H48" s="188"/>
      <c r="I48" s="31"/>
      <c r="J48" s="11" t="s">
        <v>40</v>
      </c>
      <c r="K48" s="11" t="s">
        <v>39</v>
      </c>
      <c r="L48" s="6"/>
    </row>
    <row r="49" spans="1:12" ht="12.75" customHeight="1">
      <c r="A49" s="12">
        <v>1</v>
      </c>
      <c r="B49" s="167" t="s">
        <v>2</v>
      </c>
      <c r="C49" s="168"/>
      <c r="D49" s="168"/>
      <c r="E49" s="168"/>
      <c r="F49" s="168"/>
      <c r="G49" s="169"/>
      <c r="H49" s="30">
        <f>AVERAGE('1. Dr Ruzica Jovanovic'!H49,'2. Dr Ljiljana Stankov'!H49,'3. PD Dr Milena Djurkovic'!H49,'4. PD Dr Branka Budimirovic'!H49,'5. Dr Sava Maksimovic'!H49,'6. Dragiša Marinković'!H49)</f>
        <v>4.4000000000000004</v>
      </c>
      <c r="I49" s="32"/>
      <c r="J49" s="60">
        <f>AVERAGE('1. Dr Ruzica Jovanovic'!J49,'2. Dr Ljiljana Stankov'!J49,'3. PD Dr Milena Djurkovic'!J49,'4. PD Dr Branka Budimirovic'!J49,'5. Dr Sava Maksimovic'!J49,'6. Dragiša Marinković'!J49)</f>
        <v>0</v>
      </c>
      <c r="K49" s="58">
        <f>J49/(J49+AVERAGE('1. Dr Ruzica Jovanovic'!S49,'2. Dr Ljiljana Stankov'!S49,'3. PD Dr Milena Djurkovic'!S49,'4. PD Dr Branka Budimirovic'!S49,'5. Dr Sava Maksimovic'!S49,'6. Dragiša Marinković'!S49))</f>
        <v>0</v>
      </c>
      <c r="L49" s="9"/>
    </row>
    <row r="50" spans="1:12" ht="12.75" customHeight="1">
      <c r="A50" s="12">
        <v>2</v>
      </c>
      <c r="B50" s="167" t="s">
        <v>3</v>
      </c>
      <c r="C50" s="168"/>
      <c r="D50" s="168"/>
      <c r="E50" s="168"/>
      <c r="F50" s="168"/>
      <c r="G50" s="169"/>
      <c r="H50" s="30">
        <f>AVERAGE('1. Dr Ruzica Jovanovic'!H50,'2. Dr Ljiljana Stankov'!H50,'3. PD Dr Milena Djurkovic'!H50,'4. PD Dr Branka Budimirovic'!H50,'5. Dr Sava Maksimovic'!H50,'6. Dragiša Marinković'!H50)</f>
        <v>4.3611111111111116</v>
      </c>
      <c r="I50" s="32"/>
      <c r="J50" s="60">
        <f>AVERAGE('1. Dr Ruzica Jovanovic'!J50,'2. Dr Ljiljana Stankov'!J50,'3. PD Dr Milena Djurkovic'!J50,'4. PD Dr Branka Budimirovic'!J50,'5. Dr Sava Maksimovic'!J50,'6. Dragiša Marinković'!J50)</f>
        <v>0</v>
      </c>
      <c r="K50" s="58">
        <f>J50/(J50+AVERAGE('1. Dr Ruzica Jovanovic'!S50,'2. Dr Ljiljana Stankov'!S50,'3. PD Dr Milena Djurkovic'!S50,'4. PD Dr Branka Budimirovic'!S50,'5. Dr Sava Maksimovic'!S50,'6. Dragiša Marinković'!S50))</f>
        <v>0</v>
      </c>
      <c r="L50" s="9"/>
    </row>
    <row r="51" spans="1:12" ht="12.75" customHeight="1">
      <c r="A51" s="12">
        <v>3</v>
      </c>
      <c r="B51" s="167" t="s">
        <v>4</v>
      </c>
      <c r="C51" s="168"/>
      <c r="D51" s="168"/>
      <c r="E51" s="168"/>
      <c r="F51" s="168"/>
      <c r="G51" s="169"/>
      <c r="H51" s="30">
        <f>AVERAGE('1. Dr Ruzica Jovanovic'!H51,'2. Dr Ljiljana Stankov'!H51,'3. PD Dr Milena Djurkovic'!H51,'4. PD Dr Branka Budimirovic'!H51,'5. Dr Sava Maksimovic'!H51,'6. Dragiša Marinković'!H51)</f>
        <v>4.333333333333333</v>
      </c>
      <c r="I51" s="32"/>
      <c r="J51" s="60">
        <f>AVERAGE('1. Dr Ruzica Jovanovic'!J51,'2. Dr Ljiljana Stankov'!J51,'3. PD Dr Milena Djurkovic'!J51,'4. PD Dr Branka Budimirovic'!J51,'5. Dr Sava Maksimovic'!J51,'6. Dragiša Marinković'!J51)</f>
        <v>0</v>
      </c>
      <c r="K51" s="58">
        <f>J51/(J51+AVERAGE('1. Dr Ruzica Jovanovic'!S51,'2. Dr Ljiljana Stankov'!S51,'3. PD Dr Milena Djurkovic'!S51,'4. PD Dr Branka Budimirovic'!S51,'5. Dr Sava Maksimovic'!S51,'6. Dragiša Marinković'!S51))</f>
        <v>0</v>
      </c>
      <c r="L51" s="9"/>
    </row>
    <row r="52" spans="1:12" ht="12.75" customHeight="1">
      <c r="A52" s="12">
        <v>4</v>
      </c>
      <c r="B52" s="167" t="s">
        <v>5</v>
      </c>
      <c r="C52" s="168"/>
      <c r="D52" s="168"/>
      <c r="E52" s="168"/>
      <c r="F52" s="168"/>
      <c r="G52" s="169"/>
      <c r="H52" s="30">
        <f>AVERAGE('1. Dr Ruzica Jovanovic'!H52,'2. Dr Ljiljana Stankov'!H52,'3. PD Dr Milena Djurkovic'!H52,'4. PD Dr Branka Budimirovic'!H52,'5. Dr Sava Maksimovic'!H52,'6. Dragiša Marinković'!H52)</f>
        <v>4.4444444444444438</v>
      </c>
      <c r="I52" s="32"/>
      <c r="J52" s="60">
        <f>AVERAGE('1. Dr Ruzica Jovanovic'!J52,'2. Dr Ljiljana Stankov'!J52,'3. PD Dr Milena Djurkovic'!J52,'4. PD Dr Branka Budimirovic'!J52,'5. Dr Sava Maksimovic'!J52,'6. Dragiša Marinković'!J52)</f>
        <v>0</v>
      </c>
      <c r="K52" s="58">
        <f>J52/(J52+AVERAGE('1. Dr Ruzica Jovanovic'!S52,'2. Dr Ljiljana Stankov'!S52,'3. PD Dr Milena Djurkovic'!S52,'4. PD Dr Branka Budimirovic'!S52,'5. Dr Sava Maksimovic'!S52,'6. Dragiša Marinković'!S52))</f>
        <v>0</v>
      </c>
      <c r="L52" s="9"/>
    </row>
    <row r="53" spans="1:12" ht="12.75" customHeight="1">
      <c r="A53" s="12">
        <v>5</v>
      </c>
      <c r="B53" s="167" t="s">
        <v>6</v>
      </c>
      <c r="C53" s="168"/>
      <c r="D53" s="168"/>
      <c r="E53" s="168"/>
      <c r="F53" s="168"/>
      <c r="G53" s="169"/>
      <c r="H53" s="30">
        <f>AVERAGE('1. Dr Ruzica Jovanovic'!H53,'2. Dr Ljiljana Stankov'!H53,'3. PD Dr Milena Djurkovic'!H53,'4. PD Dr Branka Budimirovic'!H53,'5. Dr Sava Maksimovic'!H53,'6. Dragiša Marinković'!H53)</f>
        <v>4.4944444444444445</v>
      </c>
      <c r="I53" s="32"/>
      <c r="J53" s="60">
        <f>AVERAGE('1. Dr Ruzica Jovanovic'!J53,'2. Dr Ljiljana Stankov'!J53,'3. PD Dr Milena Djurkovic'!J53,'4. PD Dr Branka Budimirovic'!J53,'5. Dr Sava Maksimovic'!J53,'6. Dragiša Marinković'!J53)</f>
        <v>0</v>
      </c>
      <c r="K53" s="58">
        <f>J53/(J53+AVERAGE('1. Dr Ruzica Jovanovic'!S53,'2. Dr Ljiljana Stankov'!S53,'3. PD Dr Milena Djurkovic'!S53,'4. PD Dr Branka Budimirovic'!S53,'5. Dr Sava Maksimovic'!S53,'6. Dragiša Marinković'!S53))</f>
        <v>0</v>
      </c>
      <c r="L53" s="9"/>
    </row>
    <row r="54" spans="1:12" ht="12.75" customHeight="1">
      <c r="A54" s="12">
        <v>6</v>
      </c>
      <c r="B54" s="167" t="s">
        <v>7</v>
      </c>
      <c r="C54" s="168"/>
      <c r="D54" s="168"/>
      <c r="E54" s="168"/>
      <c r="F54" s="168"/>
      <c r="G54" s="169"/>
      <c r="H54" s="30">
        <f>AVERAGE('1. Dr Ruzica Jovanovic'!H54,'2. Dr Ljiljana Stankov'!H54,'3. PD Dr Milena Djurkovic'!H54,'4. PD Dr Branka Budimirovic'!H54,'5. Dr Sava Maksimovic'!H54,'6. Dragiša Marinković'!H54)</f>
        <v>4.4249999999999998</v>
      </c>
      <c r="I54" s="32"/>
      <c r="J54" s="60">
        <f>AVERAGE('1. Dr Ruzica Jovanovic'!J54,'2. Dr Ljiljana Stankov'!J54,'3. PD Dr Milena Djurkovic'!J54,'4. PD Dr Branka Budimirovic'!J54,'5. Dr Sava Maksimovic'!J54,'6. Dragiša Marinković'!J54)</f>
        <v>0</v>
      </c>
      <c r="K54" s="58">
        <f>J54/(J54+AVERAGE('1. Dr Ruzica Jovanovic'!S54,'2. Dr Ljiljana Stankov'!S54,'3. PD Dr Milena Djurkovic'!S54,'4. PD Dr Branka Budimirovic'!S54,'5. Dr Sava Maksimovic'!S54,'6. Dragiša Marinković'!S54))</f>
        <v>0</v>
      </c>
      <c r="L54" s="9"/>
    </row>
    <row r="55" spans="1:12" ht="30" customHeight="1">
      <c r="A55" s="12">
        <v>7</v>
      </c>
      <c r="B55" s="167" t="s">
        <v>8</v>
      </c>
      <c r="C55" s="168"/>
      <c r="D55" s="168"/>
      <c r="E55" s="168"/>
      <c r="F55" s="168"/>
      <c r="G55" s="169"/>
      <c r="H55" s="30">
        <f>AVERAGE('1. Dr Ruzica Jovanovic'!H55,'2. Dr Ljiljana Stankov'!H55,'3. PD Dr Milena Djurkovic'!H55,'4. PD Dr Branka Budimirovic'!H55,'5. Dr Sava Maksimovic'!H55,'6. Dragiša Marinković'!H55)</f>
        <v>4.4277777777777771</v>
      </c>
      <c r="I55" s="32"/>
      <c r="J55" s="60">
        <f>AVERAGE('1. Dr Ruzica Jovanovic'!J55,'2. Dr Ljiljana Stankov'!J55,'3. PD Dr Milena Djurkovic'!J55,'4. PD Dr Branka Budimirovic'!J55,'5. Dr Sava Maksimovic'!J55,'6. Dragiša Marinković'!J55)</f>
        <v>0</v>
      </c>
      <c r="K55" s="58">
        <f>J55/(J55+AVERAGE('1. Dr Ruzica Jovanovic'!S55,'2. Dr Ljiljana Stankov'!S55,'3. PD Dr Milena Djurkovic'!S55,'4. PD Dr Branka Budimirovic'!S55,'5. Dr Sava Maksimovic'!S55,'6. Dragiša Marinković'!S55))</f>
        <v>0</v>
      </c>
      <c r="L55" s="9"/>
    </row>
    <row r="56" spans="1:12" ht="30" customHeight="1">
      <c r="A56" s="12">
        <v>8</v>
      </c>
      <c r="B56" s="167" t="s">
        <v>9</v>
      </c>
      <c r="C56" s="168"/>
      <c r="D56" s="168"/>
      <c r="E56" s="168"/>
      <c r="F56" s="168"/>
      <c r="G56" s="169"/>
      <c r="H56" s="30">
        <f>AVERAGE('1. Dr Ruzica Jovanovic'!H56,'2. Dr Ljiljana Stankov'!H56,'3. PD Dr Milena Djurkovic'!H56,'4. PD Dr Branka Budimirovic'!H56,'5. Dr Sava Maksimovic'!H56,'6. Dragiša Marinković'!H56)</f>
        <v>4.3638888888888889</v>
      </c>
      <c r="I56" s="32"/>
      <c r="J56" s="60">
        <f>AVERAGE('1. Dr Ruzica Jovanovic'!J56,'2. Dr Ljiljana Stankov'!J56,'3. PD Dr Milena Djurkovic'!J56,'4. PD Dr Branka Budimirovic'!J56,'5. Dr Sava Maksimovic'!J56,'6. Dragiša Marinković'!J56)</f>
        <v>0</v>
      </c>
      <c r="K56" s="58">
        <f>J56/(J56+AVERAGE('1. Dr Ruzica Jovanovic'!S56,'2. Dr Ljiljana Stankov'!S56,'3. PD Dr Milena Djurkovic'!S56,'4. PD Dr Branka Budimirovic'!S56,'5. Dr Sava Maksimovic'!S56,'6. Dragiša Marinković'!S56))</f>
        <v>0</v>
      </c>
      <c r="L56" s="9"/>
    </row>
    <row r="57" spans="1:12" ht="27" customHeight="1">
      <c r="A57" s="12">
        <v>9</v>
      </c>
      <c r="B57" s="167" t="s">
        <v>41</v>
      </c>
      <c r="C57" s="168"/>
      <c r="D57" s="168"/>
      <c r="E57" s="168"/>
      <c r="F57" s="168"/>
      <c r="G57" s="169"/>
      <c r="H57" s="30">
        <f>AVERAGE('1. Dr Ruzica Jovanovic'!H57,'2. Dr Ljiljana Stankov'!H57,'3. PD Dr Milena Djurkovic'!H57,'4. PD Dr Branka Budimirovic'!H57,'5. Dr Sava Maksimovic'!H57,'6. Dragiša Marinković'!H57)</f>
        <v>4.43811440250734</v>
      </c>
      <c r="I57" s="32"/>
      <c r="J57" s="60">
        <f>AVERAGE('1. Dr Ruzica Jovanovic'!J57,'2. Dr Ljiljana Stankov'!J57,'3. PD Dr Milena Djurkovic'!J57,'4. PD Dr Branka Budimirovic'!J57,'5. Dr Sava Maksimovic'!J57,'6. Dragiša Marinković'!J57)</f>
        <v>1</v>
      </c>
      <c r="K57" s="58">
        <f>J57/(J57+AVERAGE('1. Dr Ruzica Jovanovic'!S57,'2. Dr Ljiljana Stankov'!S57,'3. PD Dr Milena Djurkovic'!S57,'4. PD Dr Branka Budimirovic'!S57,'5. Dr Sava Maksimovic'!S57,'6. Dragiša Marinković'!S57))</f>
        <v>1.6666666666666666E-2</v>
      </c>
      <c r="L57" s="9"/>
    </row>
    <row r="58" spans="1:12" ht="40.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4.4097904891674817</v>
      </c>
      <c r="I58" s="49"/>
      <c r="J58" s="166" t="s">
        <v>121</v>
      </c>
      <c r="K58" s="166"/>
      <c r="L58" s="57">
        <f>SUM(J49:J57)</f>
        <v>1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92</v>
      </c>
    </row>
    <row r="63" spans="1:12">
      <c r="I63" s="1"/>
      <c r="J63" s="26"/>
      <c r="K63" s="26"/>
      <c r="L63" s="27"/>
    </row>
  </sheetData>
  <mergeCells count="31">
    <mergeCell ref="H47:H48"/>
    <mergeCell ref="J47:K47"/>
    <mergeCell ref="B22:D22"/>
    <mergeCell ref="A14:H14"/>
    <mergeCell ref="F16:H16"/>
    <mergeCell ref="A47:A48"/>
    <mergeCell ref="A38:H38"/>
    <mergeCell ref="A39:H39"/>
    <mergeCell ref="A42:G42"/>
    <mergeCell ref="H42:I42"/>
    <mergeCell ref="A43:G43"/>
    <mergeCell ref="H43:I43"/>
    <mergeCell ref="A5:H5"/>
    <mergeCell ref="A6:H6"/>
    <mergeCell ref="A9:G9"/>
    <mergeCell ref="A10:G10"/>
    <mergeCell ref="H9:I9"/>
    <mergeCell ref="H10:I10"/>
    <mergeCell ref="B49:G49"/>
    <mergeCell ref="B50:G50"/>
    <mergeCell ref="B51:G51"/>
    <mergeCell ref="B52:G52"/>
    <mergeCell ref="B45:D45"/>
    <mergeCell ref="B47:G48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topLeftCell="A58" workbookViewId="0">
      <selection activeCell="F65" sqref="F6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81" t="s">
        <v>94</v>
      </c>
      <c r="B5" s="181"/>
      <c r="C5" s="181"/>
      <c r="D5" s="181"/>
      <c r="E5" s="181"/>
      <c r="F5" s="181"/>
      <c r="G5" s="181"/>
      <c r="H5" s="181"/>
      <c r="I5" s="14"/>
      <c r="J5" s="14"/>
      <c r="K5" s="14"/>
    </row>
    <row r="6" spans="1:12">
      <c r="A6" s="182" t="s">
        <v>96</v>
      </c>
      <c r="B6" s="182"/>
      <c r="C6" s="182"/>
      <c r="D6" s="182"/>
      <c r="E6" s="182"/>
      <c r="F6" s="182"/>
      <c r="G6" s="182"/>
      <c r="H6" s="182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85" t="s">
        <v>80</v>
      </c>
      <c r="B9" s="195"/>
      <c r="C9" s="195"/>
      <c r="D9" s="195"/>
      <c r="E9" s="195"/>
      <c r="F9" s="195"/>
      <c r="G9" s="196"/>
      <c r="H9" s="187">
        <v>60</v>
      </c>
      <c r="I9" s="187"/>
      <c r="J9" s="5"/>
      <c r="K9" s="5"/>
      <c r="L9" s="5"/>
    </row>
    <row r="10" spans="1:12">
      <c r="A10" s="185" t="s">
        <v>38</v>
      </c>
      <c r="B10" s="185"/>
      <c r="C10" s="185"/>
      <c r="D10" s="185"/>
      <c r="E10" s="185"/>
      <c r="F10" s="185"/>
      <c r="G10" s="186"/>
      <c r="H10" s="187" t="s">
        <v>145</v>
      </c>
      <c r="I10" s="187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91" t="s">
        <v>68</v>
      </c>
      <c r="B14" s="183"/>
      <c r="C14" s="183"/>
      <c r="D14" s="183"/>
      <c r="E14" s="183"/>
      <c r="F14" s="183"/>
      <c r="G14" s="183"/>
      <c r="H14" s="183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44</v>
      </c>
      <c r="C16" s="13"/>
      <c r="F16" s="192" t="s">
        <v>17</v>
      </c>
      <c r="G16" s="192"/>
      <c r="H16" s="193"/>
      <c r="I16" s="18"/>
      <c r="J16" s="18"/>
      <c r="K16" s="18"/>
    </row>
    <row r="17" spans="1:1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</row>
    <row r="18" spans="1:11">
      <c r="B18" s="16" t="s">
        <v>14</v>
      </c>
      <c r="C18" s="54">
        <f>AVERAGE('5.1 Zoran Pantić'!C18,'2.2 Marica Vuletic'!C18,'2.1 Tatjana Stankovic'!C18,'4.1 PD Nebojsa Budimirovic'!C18,'6.1 Ivana Jelić'!C18)</f>
        <v>0.6</v>
      </c>
      <c r="D18" s="24">
        <f>C18/$C$20</f>
        <v>1.276595744680851E-2</v>
      </c>
      <c r="F18" s="17" t="s">
        <v>18</v>
      </c>
      <c r="G18" s="54">
        <f>AVERAGE('5.1 Zoran Pantić'!G18,'2.2 Marica Vuletic'!G18,'2.1 Tatjana Stankovic'!G18,'4.1 PD Nebojsa Budimirovic'!G18,'6.1 Ivana Jelić'!G18)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AVERAGE('5.1 Zoran Pantić'!C19,'2.2 Marica Vuletic'!C19,'2.1 Tatjana Stankovic'!C19,'4.1 PD Nebojsa Budimirovic'!C19,'6.1 Ivana Jelić'!C19)</f>
        <v>46.4</v>
      </c>
      <c r="D19" s="24">
        <f>C19/$C$20</f>
        <v>0.98723404255319147</v>
      </c>
      <c r="F19" s="17" t="s">
        <v>19</v>
      </c>
      <c r="G19" s="54">
        <f>AVERAGE('5.1 Zoran Pantić'!G19,'2.2 Marica Vuletic'!G19,'2.1 Tatjana Stankovic'!G19,'4.1 PD Nebojsa Budimirovic'!G19,'6.1 Ivana Jelić'!G19)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5">
        <f>SUM(C18:C19)</f>
        <v>47</v>
      </c>
      <c r="D20" s="48">
        <f>SUM(D18:D19)</f>
        <v>1</v>
      </c>
      <c r="F20" s="17" t="s">
        <v>20</v>
      </c>
      <c r="G20" s="54">
        <f>AVERAGE('5.1 Zoran Pantić'!G20,'2.2 Marica Vuletic'!G20,'2.1 Tatjana Stankovic'!G20,'4.1 PD Nebojsa Budimirovic'!G20,'6.1 Ivana Jelić'!G20)</f>
        <v>48</v>
      </c>
      <c r="H20" s="24">
        <f>G20/$G$22</f>
        <v>1</v>
      </c>
      <c r="I20" s="25"/>
      <c r="J20" s="25"/>
      <c r="K20" s="25"/>
    </row>
    <row r="21" spans="1:11">
      <c r="F21" s="17" t="s">
        <v>21</v>
      </c>
      <c r="G21" s="54">
        <f>AVERAGE('5.1 Zoran Pantić'!G21,'2.2 Marica Vuletic'!G21,'2.1 Tatjana Stankovic'!G21,'4.1 PD Nebojsa Budimirovic'!G21,'6.1 Ivana Jelić'!G21)</f>
        <v>0</v>
      </c>
      <c r="H21" s="24">
        <f>G21/$G$22</f>
        <v>0</v>
      </c>
      <c r="I21" s="25"/>
      <c r="J21" s="25"/>
      <c r="K21" s="25"/>
    </row>
    <row r="22" spans="1:11">
      <c r="B22" s="190" t="s">
        <v>24</v>
      </c>
      <c r="C22" s="190"/>
      <c r="D22" s="190"/>
      <c r="F22" s="42" t="s">
        <v>46</v>
      </c>
      <c r="G22" s="55">
        <f>SUM(G18:G21)</f>
        <v>48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35" t="s">
        <v>40</v>
      </c>
      <c r="D23" s="35" t="s">
        <v>39</v>
      </c>
    </row>
    <row r="24" spans="1:11">
      <c r="B24" s="17" t="s">
        <v>22</v>
      </c>
      <c r="C24" s="54">
        <f>AVERAGE('5.1 Zoran Pantić'!C24,'2.2 Marica Vuletic'!C24,'2.1 Tatjana Stankovic'!C24,'4.1 PD Nebojsa Budimirovic'!C24,'6.1 Ivana Jelić'!C24)</f>
        <v>43.2</v>
      </c>
      <c r="D24" s="24">
        <f>C24/$C$26</f>
        <v>0.91139240506329111</v>
      </c>
    </row>
    <row r="25" spans="1:11">
      <c r="B25" s="17" t="s">
        <v>23</v>
      </c>
      <c r="C25" s="54">
        <f>AVERAGE('5.1 Zoran Pantić'!C25,'2.2 Marica Vuletic'!C25,'2.1 Tatjana Stankovic'!C25,'4.1 PD Nebojsa Budimirovic'!C25,'6.1 Ivana Jelić'!C25)</f>
        <v>4.2</v>
      </c>
      <c r="D25" s="24">
        <f>C25/$C$26</f>
        <v>8.8607594936708847E-2</v>
      </c>
      <c r="F25" s="38" t="s">
        <v>25</v>
      </c>
      <c r="G25" s="38"/>
      <c r="H25" s="38"/>
      <c r="I25" s="13"/>
    </row>
    <row r="26" spans="1:11">
      <c r="B26" s="42" t="s">
        <v>46</v>
      </c>
      <c r="C26" s="55">
        <f>SUM(C24:C25)</f>
        <v>47.400000000000006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</row>
    <row r="27" spans="1:11">
      <c r="F27" s="20" t="s">
        <v>26</v>
      </c>
      <c r="G27" s="54">
        <f>AVERAGE('5.1 Zoran Pantić'!G27,'2.2 Marica Vuletic'!G27,'2.1 Tatjana Stankovic'!G27,'4.1 PD Nebojsa Budimirovic'!G27,'6.1 Ivana Jelić'!G27)</f>
        <v>0.4</v>
      </c>
      <c r="H27" s="24">
        <f>G27/$G$32</f>
        <v>8.4745762711864424E-3</v>
      </c>
      <c r="I27" s="25"/>
      <c r="J27" s="25"/>
      <c r="K27" s="25"/>
    </row>
    <row r="28" spans="1:11">
      <c r="B28" s="29" t="s">
        <v>95</v>
      </c>
      <c r="C28" s="29"/>
      <c r="D28" s="26"/>
      <c r="E28" s="40"/>
      <c r="F28" s="20" t="s">
        <v>27</v>
      </c>
      <c r="G28" s="54">
        <f>AVERAGE('5.1 Zoran Pantić'!G28,'2.2 Marica Vuletic'!G28,'2.1 Tatjana Stankovic'!G28,'4.1 PD Nebojsa Budimirovic'!G28,'6.1 Ivana Jelić'!G28)</f>
        <v>4.8</v>
      </c>
      <c r="H28" s="24">
        <f>G28/$G$32</f>
        <v>0.10169491525423729</v>
      </c>
      <c r="I28" s="25"/>
      <c r="J28" s="25"/>
      <c r="K28" s="25"/>
    </row>
    <row r="29" spans="1:1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>AVERAGE('5.1 Zoran Pantić'!G29,'2.2 Marica Vuletic'!G29,'2.1 Tatjana Stankovic'!G29,'4.1 PD Nebojsa Budimirovic'!G29,'6.1 Ivana Jelić'!G29)</f>
        <v>20.8</v>
      </c>
      <c r="H29" s="24">
        <f>G29/$G$32</f>
        <v>0.44067796610169496</v>
      </c>
      <c r="I29" s="25"/>
      <c r="J29" s="25"/>
      <c r="K29" s="25"/>
    </row>
    <row r="30" spans="1:11">
      <c r="B30" s="20" t="s">
        <v>32</v>
      </c>
      <c r="C30" s="54">
        <f>AVERAGE('5.1 Zoran Pantić'!C30,'2.2 Marica Vuletic'!C30,'2.1 Tatjana Stankovic'!C30,'4.1 PD Nebojsa Budimirovic'!C30,'6.1 Ivana Jelić'!C30)</f>
        <v>40.4</v>
      </c>
      <c r="D30" s="24">
        <f>C30/$C$34</f>
        <v>0.91402714932126683</v>
      </c>
      <c r="F30" s="20" t="s">
        <v>29</v>
      </c>
      <c r="G30" s="54">
        <f>AVERAGE('5.1 Zoran Pantić'!G30,'2.2 Marica Vuletic'!G30,'2.1 Tatjana Stankovic'!G30,'4.1 PD Nebojsa Budimirovic'!G30,'6.1 Ivana Jelić'!G30)</f>
        <v>16.399999999999999</v>
      </c>
      <c r="H30" s="24">
        <f>G30/$G$32</f>
        <v>0.34745762711864409</v>
      </c>
      <c r="I30" s="25"/>
      <c r="J30" s="25"/>
      <c r="K30" s="25"/>
    </row>
    <row r="31" spans="1:11">
      <c r="B31" s="22" t="s">
        <v>35</v>
      </c>
      <c r="C31" s="54">
        <f>AVERAGE('5.1 Zoran Pantić'!C31,'2.2 Marica Vuletic'!C31,'2.1 Tatjana Stankovic'!C31,'4.1 PD Nebojsa Budimirovic'!C31,'6.1 Ivana Jelić'!C31)</f>
        <v>3.6</v>
      </c>
      <c r="D31" s="24">
        <f>C31/$C$34</f>
        <v>8.1447963800904979E-2</v>
      </c>
      <c r="F31" s="20" t="s">
        <v>30</v>
      </c>
      <c r="G31" s="54">
        <f>AVERAGE('5.1 Zoran Pantić'!G31,'2.2 Marica Vuletic'!G31,'2.1 Tatjana Stankovic'!G31,'4.1 PD Nebojsa Budimirovic'!G31,'6.1 Ivana Jelić'!G31)</f>
        <v>4.8</v>
      </c>
      <c r="H31" s="24">
        <f>G31/$G$32</f>
        <v>0.10169491525423729</v>
      </c>
      <c r="I31" s="25"/>
      <c r="J31" s="25"/>
      <c r="K31" s="25"/>
    </row>
    <row r="32" spans="1:11">
      <c r="B32" s="20" t="s">
        <v>33</v>
      </c>
      <c r="C32" s="54">
        <f>AVERAGE('5.1 Zoran Pantić'!C32,'2.2 Marica Vuletic'!C32,'2.1 Tatjana Stankovic'!C32,'4.1 PD Nebojsa Budimirovic'!C32,'6.1 Ivana Jelić'!C32)</f>
        <v>0.2</v>
      </c>
      <c r="D32" s="24">
        <f>C32/$C$34</f>
        <v>4.5248868778280538E-3</v>
      </c>
      <c r="F32" s="42" t="s">
        <v>46</v>
      </c>
      <c r="G32" s="55">
        <f>SUM(G27:G31)</f>
        <v>47.199999999999996</v>
      </c>
      <c r="H32" s="48">
        <f>SUM(H27:H31)</f>
        <v>1</v>
      </c>
      <c r="I32" s="19"/>
      <c r="J32" s="19"/>
      <c r="K32" s="19"/>
    </row>
    <row r="33" spans="1:12">
      <c r="B33" s="22" t="s">
        <v>48</v>
      </c>
      <c r="C33" s="54">
        <f>AVERAGE('5.1 Zoran Pantić'!C33,'2.2 Marica Vuletic'!C33,'2.1 Tatjana Stankovic'!C33,'4.1 PD Nebojsa Budimirovic'!C33,'6.1 Ivana Jelić'!C33)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5">
        <f>SUM(C30:C33)</f>
        <v>44.2</v>
      </c>
      <c r="D34" s="48">
        <f>SUM(D30:D33)</f>
        <v>0.99999999999999989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32"/>
      <c r="C37" s="132"/>
    </row>
    <row r="38" spans="1:12">
      <c r="A38" s="181" t="s">
        <v>94</v>
      </c>
      <c r="B38" s="181"/>
      <c r="C38" s="181"/>
      <c r="D38" s="181"/>
      <c r="E38" s="181"/>
      <c r="F38" s="181"/>
      <c r="G38" s="181"/>
      <c r="H38" s="181"/>
      <c r="I38" s="115"/>
      <c r="J38" s="115"/>
      <c r="K38" s="115"/>
    </row>
    <row r="39" spans="1:12">
      <c r="A39" s="182" t="s">
        <v>96</v>
      </c>
      <c r="B39" s="182"/>
      <c r="C39" s="182"/>
      <c r="D39" s="182"/>
      <c r="E39" s="182"/>
      <c r="F39" s="182"/>
      <c r="G39" s="182"/>
      <c r="H39" s="182"/>
      <c r="I39" s="115"/>
    </row>
    <row r="40" spans="1:12">
      <c r="A40" s="116"/>
      <c r="B40" s="116"/>
      <c r="C40" s="116"/>
      <c r="D40" s="116"/>
      <c r="E40" s="116"/>
      <c r="F40" s="116"/>
      <c r="G40" s="116"/>
      <c r="H40" s="116"/>
      <c r="I40" s="115"/>
    </row>
    <row r="41" spans="1:12">
      <c r="A41" s="115"/>
      <c r="B41" s="122"/>
      <c r="C41" s="122"/>
      <c r="D41" s="122"/>
      <c r="E41" s="122"/>
      <c r="F41" s="122"/>
      <c r="G41" s="122"/>
    </row>
    <row r="42" spans="1:12">
      <c r="A42" s="185" t="s">
        <v>80</v>
      </c>
      <c r="B42" s="195"/>
      <c r="C42" s="195"/>
      <c r="D42" s="195"/>
      <c r="E42" s="195"/>
      <c r="F42" s="195"/>
      <c r="G42" s="196"/>
      <c r="H42" s="187">
        <f>H9</f>
        <v>60</v>
      </c>
      <c r="I42" s="187"/>
      <c r="J42" s="117"/>
      <c r="K42" s="117"/>
      <c r="L42" s="117"/>
    </row>
    <row r="43" spans="1:12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 xml:space="preserve">28.11. - 29. 12. </v>
      </c>
      <c r="I43" s="187"/>
      <c r="J43" s="117"/>
      <c r="K43" s="117"/>
      <c r="L43" s="117"/>
    </row>
    <row r="44" spans="1:12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</row>
    <row r="45" spans="1:12">
      <c r="B45" s="173" t="s">
        <v>11</v>
      </c>
      <c r="C45" s="173"/>
      <c r="D45" s="174"/>
    </row>
    <row r="46" spans="1:12">
      <c r="B46" s="13"/>
      <c r="C46" s="13"/>
      <c r="D46" s="2"/>
    </row>
    <row r="47" spans="1:12" ht="57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70</v>
      </c>
      <c r="K47" s="189"/>
    </row>
    <row r="48" spans="1:12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11" t="s">
        <v>40</v>
      </c>
      <c r="K48" s="11" t="s">
        <v>39</v>
      </c>
      <c r="L48" s="6"/>
    </row>
    <row r="49" spans="1:12" ht="12.75" customHeight="1">
      <c r="A49" s="12">
        <v>1</v>
      </c>
      <c r="B49" s="167" t="s">
        <v>71</v>
      </c>
      <c r="C49" s="168"/>
      <c r="D49" s="168"/>
      <c r="E49" s="168"/>
      <c r="F49" s="168"/>
      <c r="G49" s="169"/>
      <c r="H49" s="30">
        <f>AVERAGE('5.1 Zoran Pantić'!H49,'2.2 Marica Vuletic'!H49,'2.1 Tatjana Stankovic'!H49,'4.1 PD Nebojsa Budimirovic'!H49,'6.1 Ivana Jelić'!H49)</f>
        <v>4.583333333333333</v>
      </c>
      <c r="I49" s="32"/>
      <c r="J49" s="60">
        <f>AVERAGE('5.1 Zoran Pantić'!J49,'2.2 Marica Vuletic'!J49,'2.1 Tatjana Stankovic'!J49,'4.1 PD Nebojsa Budimirovic'!J49,'6.1 Ivana Jelić'!J49)</f>
        <v>6</v>
      </c>
      <c r="K49" s="58">
        <f>J49/(J49+AVERAGE('2.1 Tatjana Stankovic'!S49,'2.2 Marica Vuletic'!S49,'4.1 PD Nebojsa Budimirovic'!S49,'5.1 Zoran Pantić'!S49,'6.1 Ivana Jelić'!S49))</f>
        <v>0.1111111111111111</v>
      </c>
      <c r="L49" s="9"/>
    </row>
    <row r="50" spans="1:12" ht="12.75" customHeight="1">
      <c r="A50" s="12">
        <v>2</v>
      </c>
      <c r="B50" s="167" t="s">
        <v>72</v>
      </c>
      <c r="C50" s="168"/>
      <c r="D50" s="168"/>
      <c r="E50" s="168"/>
      <c r="F50" s="168"/>
      <c r="G50" s="169"/>
      <c r="H50" s="30">
        <f>AVERAGE('5.1 Zoran Pantić'!H50,'2.2 Marica Vuletic'!H50,'2.1 Tatjana Stankovic'!H50,'4.1 PD Nebojsa Budimirovic'!H50,'6.1 Ivana Jelić'!H50)</f>
        <v>4.6333333333333337</v>
      </c>
      <c r="I50" s="32"/>
      <c r="J50" s="60">
        <f>AVERAGE('5.1 Zoran Pantić'!J50,'2.2 Marica Vuletic'!J50,'2.1 Tatjana Stankovic'!J50,'4.1 PD Nebojsa Budimirovic'!J50,'6.1 Ivana Jelić'!J50)</f>
        <v>6</v>
      </c>
      <c r="K50" s="58">
        <f>J50/(J50+AVERAGE('2.1 Tatjana Stankovic'!S50,'2.2 Marica Vuletic'!S50,'4.1 PD Nebojsa Budimirovic'!S50,'5.1 Zoran Pantić'!S50,'6.1 Ivana Jelić'!S50))</f>
        <v>0.1111111111111111</v>
      </c>
      <c r="L50" s="9"/>
    </row>
    <row r="51" spans="1:12" ht="12.75" customHeight="1">
      <c r="A51" s="12">
        <v>3</v>
      </c>
      <c r="B51" s="167" t="s">
        <v>73</v>
      </c>
      <c r="C51" s="168"/>
      <c r="D51" s="168"/>
      <c r="E51" s="168"/>
      <c r="F51" s="168"/>
      <c r="G51" s="169"/>
      <c r="H51" s="30">
        <f>AVERAGE('5.1 Zoran Pantić'!H51,'2.2 Marica Vuletic'!H51,'2.1 Tatjana Stankovic'!H51,'4.1 PD Nebojsa Budimirovic'!H51,'6.1 Ivana Jelić'!H51)</f>
        <v>4.6466666666666665</v>
      </c>
      <c r="I51" s="32"/>
      <c r="J51" s="60">
        <f>AVERAGE('5.1 Zoran Pantić'!J51,'2.2 Marica Vuletic'!J51,'2.1 Tatjana Stankovic'!J51,'4.1 PD Nebojsa Budimirovic'!J51,'6.1 Ivana Jelić'!J51)</f>
        <v>6</v>
      </c>
      <c r="K51" s="58">
        <f>J51/(J51+AVERAGE('2.1 Tatjana Stankovic'!S51,'2.2 Marica Vuletic'!S51,'4.1 PD Nebojsa Budimirovic'!S51,'5.1 Zoran Pantić'!S51,'6.1 Ivana Jelić'!S51))</f>
        <v>0.1111111111111111</v>
      </c>
      <c r="L51" s="9"/>
    </row>
    <row r="52" spans="1:12" ht="12.75" customHeight="1">
      <c r="A52" s="12">
        <v>4</v>
      </c>
      <c r="B52" s="167" t="s">
        <v>74</v>
      </c>
      <c r="C52" s="168"/>
      <c r="D52" s="168"/>
      <c r="E52" s="168"/>
      <c r="F52" s="168"/>
      <c r="G52" s="169"/>
      <c r="H52" s="30">
        <f>AVERAGE('5.1 Zoran Pantić'!H52,'2.2 Marica Vuletic'!H52,'2.1 Tatjana Stankovic'!H52,'4.1 PD Nebojsa Budimirovic'!H52,'6.1 Ivana Jelić'!H52)</f>
        <v>4.666666666666667</v>
      </c>
      <c r="I52" s="32"/>
      <c r="J52" s="60">
        <f>AVERAGE('5.1 Zoran Pantić'!J52,'2.2 Marica Vuletic'!J52,'2.1 Tatjana Stankovic'!J52,'4.1 PD Nebojsa Budimirovic'!J52,'6.1 Ivana Jelić'!J52)</f>
        <v>6</v>
      </c>
      <c r="K52" s="58">
        <f>J52/(J52+AVERAGE('2.1 Tatjana Stankovic'!S52,'2.2 Marica Vuletic'!S52,'4.1 PD Nebojsa Budimirovic'!S52,'5.1 Zoran Pantić'!S52,'6.1 Ivana Jelić'!S52))</f>
        <v>0.1111111111111111</v>
      </c>
      <c r="L52" s="9"/>
    </row>
    <row r="53" spans="1:12" ht="12.75" customHeight="1">
      <c r="A53" s="12">
        <v>5</v>
      </c>
      <c r="B53" s="167" t="s">
        <v>75</v>
      </c>
      <c r="C53" s="168"/>
      <c r="D53" s="168"/>
      <c r="E53" s="168"/>
      <c r="F53" s="168"/>
      <c r="G53" s="169"/>
      <c r="H53" s="30">
        <f>AVERAGE('5.1 Zoran Pantić'!H53,'2.2 Marica Vuletic'!H53,'2.1 Tatjana Stankovic'!H53,'4.1 PD Nebojsa Budimirovic'!H53,'6.1 Ivana Jelić'!H53)</f>
        <v>4.6966666666666672</v>
      </c>
      <c r="I53" s="32"/>
      <c r="J53" s="60">
        <f>AVERAGE('5.1 Zoran Pantić'!J53,'2.2 Marica Vuletic'!J53,'2.1 Tatjana Stankovic'!J53,'4.1 PD Nebojsa Budimirovic'!J53,'6.1 Ivana Jelić'!J53)</f>
        <v>6</v>
      </c>
      <c r="K53" s="58">
        <f>J53/(J53+AVERAGE('2.1 Tatjana Stankovic'!S53,'2.2 Marica Vuletic'!S53,'4.1 PD Nebojsa Budimirovic'!S53,'5.1 Zoran Pantić'!S53,'6.1 Ivana Jelić'!S53))</f>
        <v>0.1111111111111111</v>
      </c>
      <c r="L53" s="9"/>
    </row>
    <row r="54" spans="1:12" ht="12.75" customHeight="1">
      <c r="A54" s="12">
        <v>6</v>
      </c>
      <c r="B54" s="167" t="s">
        <v>76</v>
      </c>
      <c r="C54" s="168"/>
      <c r="D54" s="168"/>
      <c r="E54" s="168"/>
      <c r="F54" s="168"/>
      <c r="G54" s="169"/>
      <c r="H54" s="30">
        <f>AVERAGE('5.1 Zoran Pantić'!H54,'2.2 Marica Vuletic'!H54,'2.1 Tatjana Stankovic'!H54,'4.1 PD Nebojsa Budimirovic'!H54,'6.1 Ivana Jelić'!H54)</f>
        <v>4.6854802259887007</v>
      </c>
      <c r="I54" s="32"/>
      <c r="J54" s="60">
        <f>AVERAGE('5.1 Zoran Pantić'!J54,'2.2 Marica Vuletic'!J54,'2.1 Tatjana Stankovic'!J54,'4.1 PD Nebojsa Budimirovic'!J54,'6.1 Ivana Jelić'!J54)</f>
        <v>6</v>
      </c>
      <c r="K54" s="58">
        <f>J54/(J54+AVERAGE('2.1 Tatjana Stankovic'!S54,'2.2 Marica Vuletic'!S54,'4.1 PD Nebojsa Budimirovic'!S54,'5.1 Zoran Pantić'!S54,'6.1 Ivana Jelić'!S54))</f>
        <v>0.11152416356877325</v>
      </c>
      <c r="L54" s="9"/>
    </row>
    <row r="55" spans="1:12" ht="30" customHeight="1">
      <c r="A55" s="12">
        <v>7</v>
      </c>
      <c r="B55" s="167" t="s">
        <v>77</v>
      </c>
      <c r="C55" s="168"/>
      <c r="D55" s="168"/>
      <c r="E55" s="168"/>
      <c r="F55" s="168"/>
      <c r="G55" s="169"/>
      <c r="H55" s="30">
        <f>AVERAGE('5.1 Zoran Pantić'!H55,'2.2 Marica Vuletic'!H55,'2.1 Tatjana Stankovic'!H55,'4.1 PD Nebojsa Budimirovic'!H55,'6.1 Ivana Jelić'!H55)</f>
        <v>4.62</v>
      </c>
      <c r="I55" s="32"/>
      <c r="J55" s="60">
        <f>AVERAGE('5.1 Zoran Pantić'!J55,'2.2 Marica Vuletic'!J55,'2.1 Tatjana Stankovic'!J55,'4.1 PD Nebojsa Budimirovic'!J55,'6.1 Ivana Jelić'!J55)</f>
        <v>6</v>
      </c>
      <c r="K55" s="58">
        <f>J55/(J55+AVERAGE('2.1 Tatjana Stankovic'!S55,'2.2 Marica Vuletic'!S55,'4.1 PD Nebojsa Budimirovic'!S55,'5.1 Zoran Pantić'!S55,'6.1 Ivana Jelić'!S55))</f>
        <v>0.1111111111111111</v>
      </c>
      <c r="L55" s="9"/>
    </row>
    <row r="56" spans="1:12" ht="30" customHeight="1">
      <c r="A56" s="12">
        <v>8</v>
      </c>
      <c r="B56" s="167" t="s">
        <v>78</v>
      </c>
      <c r="C56" s="168"/>
      <c r="D56" s="168"/>
      <c r="E56" s="168"/>
      <c r="F56" s="168"/>
      <c r="G56" s="169"/>
      <c r="H56" s="30">
        <f>AVERAGE('5.1 Zoran Pantić'!H56,'2.2 Marica Vuletic'!H56,'2.1 Tatjana Stankovic'!H56,'4.1 PD Nebojsa Budimirovic'!H56,'6.1 Ivana Jelić'!H56)</f>
        <v>4.6633333333333322</v>
      </c>
      <c r="I56" s="32"/>
      <c r="J56" s="60">
        <f>AVERAGE('5.1 Zoran Pantić'!J56,'2.2 Marica Vuletic'!J56,'2.1 Tatjana Stankovic'!J56,'4.1 PD Nebojsa Budimirovic'!J56,'6.1 Ivana Jelić'!J56)</f>
        <v>6</v>
      </c>
      <c r="K56" s="58">
        <f>J56/(J56+AVERAGE('2.1 Tatjana Stankovic'!S56,'2.2 Marica Vuletic'!S56,'4.1 PD Nebojsa Budimirovic'!S56,'5.1 Zoran Pantić'!S56,'6.1 Ivana Jelić'!S56))</f>
        <v>0.1111111111111111</v>
      </c>
      <c r="L56" s="9"/>
    </row>
    <row r="57" spans="1:12" ht="30" customHeight="1">
      <c r="A57" s="12">
        <v>9</v>
      </c>
      <c r="B57" s="167" t="s">
        <v>79</v>
      </c>
      <c r="C57" s="168"/>
      <c r="D57" s="168"/>
      <c r="E57" s="168"/>
      <c r="F57" s="168"/>
      <c r="G57" s="169"/>
      <c r="H57" s="30">
        <f>AVERAGE('5.1 Zoran Pantić'!H57,'2.2 Marica Vuletic'!H57,'2.1 Tatjana Stankovic'!H57,'4.1 PD Nebojsa Budimirovic'!H57,'6.1 Ivana Jelić'!H57)</f>
        <v>4.6810442236508862</v>
      </c>
      <c r="I57" s="32"/>
      <c r="J57" s="60">
        <f>AVERAGE('5.1 Zoran Pantić'!J57,'2.2 Marica Vuletic'!J57,'2.1 Tatjana Stankovic'!J57,'4.1 PD Nebojsa Budimirovic'!J57,'6.1 Ivana Jelić'!J57)</f>
        <v>6.8</v>
      </c>
      <c r="K57" s="58">
        <f>J57/(J57+AVERAGE('2.1 Tatjana Stankovic'!S57,'2.2 Marica Vuletic'!S57,'4.1 PD Nebojsa Budimirovic'!S57,'5.1 Zoran Pantić'!S57,'6.1 Ivana Jelić'!S57))</f>
        <v>0.12592592592592591</v>
      </c>
      <c r="L57" s="9"/>
    </row>
    <row r="58" spans="1:12" ht="41.2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4.6529471610710651</v>
      </c>
      <c r="I58" s="49"/>
      <c r="J58" s="166" t="s">
        <v>120</v>
      </c>
      <c r="K58" s="166"/>
      <c r="L58" s="57">
        <f>SUM(J49:J57)</f>
        <v>54.8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92</v>
      </c>
      <c r="D62" t="s">
        <v>146</v>
      </c>
    </row>
    <row r="63" spans="1:12">
      <c r="I63" s="1"/>
      <c r="J63" s="26"/>
      <c r="K63" s="26"/>
      <c r="L63" s="27"/>
    </row>
  </sheetData>
  <mergeCells count="31">
    <mergeCell ref="F16:H16"/>
    <mergeCell ref="H9:I9"/>
    <mergeCell ref="H10:I10"/>
    <mergeCell ref="B22:D22"/>
    <mergeCell ref="B45:D45"/>
    <mergeCell ref="A38:H38"/>
    <mergeCell ref="A39:H39"/>
    <mergeCell ref="A42:G42"/>
    <mergeCell ref="H42:I42"/>
    <mergeCell ref="A43:G43"/>
    <mergeCell ref="H43:I43"/>
    <mergeCell ref="A5:H5"/>
    <mergeCell ref="A6:H6"/>
    <mergeCell ref="A9:G9"/>
    <mergeCell ref="A10:G10"/>
    <mergeCell ref="A14:H14"/>
    <mergeCell ref="J47:K47"/>
    <mergeCell ref="B55:G55"/>
    <mergeCell ref="B56:G56"/>
    <mergeCell ref="A58:G58"/>
    <mergeCell ref="J58:K58"/>
    <mergeCell ref="B49:G49"/>
    <mergeCell ref="B50:G50"/>
    <mergeCell ref="B51:G51"/>
    <mergeCell ref="B52:G52"/>
    <mergeCell ref="B53:G53"/>
    <mergeCell ref="B54:G54"/>
    <mergeCell ref="B57:G57"/>
    <mergeCell ref="A47:A48"/>
    <mergeCell ref="B47:G48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topLeftCell="A25" workbookViewId="0">
      <selection activeCell="C31" sqref="C31"/>
    </sheetView>
  </sheetViews>
  <sheetFormatPr defaultRowHeight="12.75"/>
  <cols>
    <col min="1" max="1" width="2" bestFit="1" customWidth="1"/>
    <col min="2" max="2" width="35.28515625" customWidth="1"/>
    <col min="3" max="3" width="32.42578125" customWidth="1"/>
    <col min="4" max="4" width="12.28515625" customWidth="1"/>
    <col min="5" max="5" width="24.42578125" customWidth="1"/>
    <col min="6" max="6" width="11.5703125" customWidth="1"/>
  </cols>
  <sheetData>
    <row r="1" spans="1:10">
      <c r="A1" s="126"/>
      <c r="B1" s="127"/>
      <c r="C1" s="126"/>
      <c r="D1" s="126"/>
      <c r="E1" s="126"/>
      <c r="F1" s="126"/>
    </row>
    <row r="2" spans="1:10">
      <c r="A2" s="126"/>
      <c r="B2" s="126"/>
      <c r="C2" s="126"/>
      <c r="D2" s="126"/>
      <c r="E2" s="126"/>
      <c r="F2" s="126"/>
    </row>
    <row r="3" spans="1:10">
      <c r="A3" s="62"/>
      <c r="B3" s="62"/>
      <c r="C3" s="62"/>
      <c r="D3" s="62"/>
      <c r="E3" s="62"/>
      <c r="F3" s="62"/>
    </row>
    <row r="4" spans="1:10">
      <c r="A4" s="62"/>
      <c r="B4" s="62"/>
      <c r="C4" s="79" t="s">
        <v>81</v>
      </c>
      <c r="D4" s="62"/>
      <c r="E4" s="62"/>
      <c r="F4" s="62"/>
    </row>
    <row r="5" spans="1:10" ht="15.75">
      <c r="A5" s="62"/>
      <c r="B5" s="73"/>
      <c r="C5" s="80" t="s">
        <v>97</v>
      </c>
      <c r="D5" s="73"/>
      <c r="E5" s="73"/>
      <c r="F5" s="73"/>
      <c r="G5" s="73"/>
      <c r="H5" s="73"/>
      <c r="I5" s="73"/>
      <c r="J5" s="14"/>
    </row>
    <row r="6" spans="1:10" ht="15.75">
      <c r="A6" s="77"/>
      <c r="B6" s="73"/>
      <c r="C6" s="80"/>
      <c r="D6" s="73"/>
      <c r="E6" s="73"/>
      <c r="F6" s="73"/>
      <c r="G6" s="73"/>
      <c r="H6" s="73"/>
      <c r="I6" s="73"/>
      <c r="J6" s="78"/>
    </row>
    <row r="7" spans="1:10">
      <c r="A7" s="62"/>
      <c r="B7" s="14"/>
      <c r="C7" s="2"/>
      <c r="D7" s="2"/>
      <c r="E7" s="2"/>
      <c r="F7" s="2"/>
      <c r="G7" s="2"/>
      <c r="H7" s="2"/>
    </row>
    <row r="8" spans="1:10">
      <c r="A8" s="62"/>
      <c r="B8" s="197" t="s">
        <v>91</v>
      </c>
      <c r="C8" s="185"/>
      <c r="D8" s="185"/>
      <c r="E8" s="75">
        <v>60</v>
      </c>
      <c r="F8" s="61"/>
      <c r="G8" s="27"/>
      <c r="H8" s="61"/>
    </row>
    <row r="9" spans="1:10">
      <c r="A9" s="62"/>
      <c r="B9" s="74"/>
      <c r="C9" s="185" t="s">
        <v>38</v>
      </c>
      <c r="D9" s="199"/>
      <c r="E9" s="75" t="s">
        <v>145</v>
      </c>
      <c r="F9" s="61"/>
      <c r="G9" s="74"/>
      <c r="H9" s="76"/>
    </row>
    <row r="10" spans="1:10">
      <c r="A10" s="62"/>
      <c r="B10" s="62"/>
      <c r="C10" s="62"/>
      <c r="D10" s="62"/>
      <c r="E10" s="62"/>
      <c r="F10" s="62"/>
    </row>
    <row r="11" spans="1:10">
      <c r="A11" s="77"/>
      <c r="B11" s="77"/>
      <c r="C11" s="77"/>
      <c r="D11" s="77"/>
      <c r="E11" s="77"/>
      <c r="F11" s="77"/>
    </row>
    <row r="13" spans="1:10" ht="12.75" customHeight="1">
      <c r="A13" s="62"/>
      <c r="B13" s="26" t="s">
        <v>94</v>
      </c>
      <c r="C13" s="72"/>
      <c r="D13" s="72"/>
      <c r="E13" s="72"/>
      <c r="F13" s="72"/>
      <c r="G13" s="72"/>
      <c r="H13" s="72"/>
      <c r="I13" s="72"/>
      <c r="J13" s="14"/>
    </row>
    <row r="14" spans="1:10" ht="15">
      <c r="C14" s="63"/>
      <c r="D14" s="63"/>
    </row>
    <row r="15" spans="1:10" ht="15.75">
      <c r="A15" s="64"/>
      <c r="B15" s="65" t="s">
        <v>82</v>
      </c>
      <c r="C15" s="198" t="s">
        <v>83</v>
      </c>
      <c r="D15" s="198" t="s">
        <v>84</v>
      </c>
      <c r="E15" s="198" t="s">
        <v>85</v>
      </c>
      <c r="F15" s="198" t="s">
        <v>84</v>
      </c>
    </row>
    <row r="16" spans="1:10" ht="15.75">
      <c r="A16" s="64"/>
      <c r="B16" s="65" t="s">
        <v>86</v>
      </c>
      <c r="C16" s="198"/>
      <c r="D16" s="198"/>
      <c r="E16" s="198"/>
      <c r="F16" s="198"/>
    </row>
    <row r="17" spans="1:6" ht="15.75">
      <c r="A17" s="66">
        <v>1</v>
      </c>
      <c r="B17" s="67" t="s">
        <v>107</v>
      </c>
      <c r="C17" s="68" t="s">
        <v>113</v>
      </c>
      <c r="D17" s="69">
        <f>'1. Dr Ruzica Jovanovic'!H58</f>
        <v>4.5481481481481474</v>
      </c>
      <c r="E17" s="68"/>
      <c r="F17" s="69"/>
    </row>
    <row r="18" spans="1:6" ht="16.5" customHeight="1">
      <c r="A18" s="204">
        <v>2</v>
      </c>
      <c r="B18" s="202" t="s">
        <v>108</v>
      </c>
      <c r="C18" s="206" t="s">
        <v>122</v>
      </c>
      <c r="D18" s="208">
        <f>'2. Dr Ljiljana Stankov'!H58</f>
        <v>4.0481481481481474</v>
      </c>
      <c r="E18" s="67" t="s">
        <v>123</v>
      </c>
      <c r="F18" s="70">
        <f>'2.1 Tatjana Stankovic'!H58</f>
        <v>4.5518518518518523</v>
      </c>
    </row>
    <row r="19" spans="1:6" ht="16.5" customHeight="1">
      <c r="A19" s="205"/>
      <c r="B19" s="203"/>
      <c r="C19" s="207"/>
      <c r="D19" s="209"/>
      <c r="E19" s="67" t="s">
        <v>117</v>
      </c>
      <c r="F19" s="70">
        <f>'2.2 Marica Vuletic'!H58</f>
        <v>4.5333333333333332</v>
      </c>
    </row>
    <row r="20" spans="1:6" ht="15.75">
      <c r="A20" s="95">
        <v>3</v>
      </c>
      <c r="B20" s="130" t="s">
        <v>109</v>
      </c>
      <c r="C20" s="130" t="s">
        <v>124</v>
      </c>
      <c r="D20" s="131">
        <f>'4.1 PD Nebojsa Budimirovic'!H58</f>
        <v>4.7418263090676884</v>
      </c>
      <c r="E20" s="130"/>
      <c r="F20" s="131"/>
    </row>
    <row r="21" spans="1:6" ht="15.75">
      <c r="A21" s="8">
        <v>4</v>
      </c>
      <c r="B21" s="67" t="s">
        <v>111</v>
      </c>
      <c r="C21" s="67" t="s">
        <v>114</v>
      </c>
      <c r="D21" s="70">
        <f>'4. PD Dr Branka Budimirovic'!H58</f>
        <v>4.2387914230019499</v>
      </c>
      <c r="E21" s="130" t="s">
        <v>140</v>
      </c>
      <c r="F21" s="70">
        <f>'4.1 PD Nebojsa Budimirovic'!H58</f>
        <v>4.7418263090676884</v>
      </c>
    </row>
    <row r="22" spans="1:6" ht="15.75">
      <c r="A22" s="8">
        <v>5</v>
      </c>
      <c r="B22" s="67" t="s">
        <v>110</v>
      </c>
      <c r="C22" s="67" t="s">
        <v>115</v>
      </c>
      <c r="D22" s="70">
        <f>'5. Dr Sava Maksimovic'!H58</f>
        <v>4.046516007532956</v>
      </c>
      <c r="E22" s="130" t="s">
        <v>118</v>
      </c>
      <c r="F22" s="70">
        <f>'5.1 Zoran Pantić'!H58</f>
        <v>4.6346751412429379</v>
      </c>
    </row>
    <row r="23" spans="1:6" ht="15.75">
      <c r="A23" s="8">
        <v>6</v>
      </c>
      <c r="B23" s="71" t="s">
        <v>112</v>
      </c>
      <c r="C23" s="67" t="s">
        <v>116</v>
      </c>
      <c r="D23" s="70">
        <f>'6. Dragiša Marinković'!H58</f>
        <v>4.7975095785440613</v>
      </c>
      <c r="E23" s="67" t="s">
        <v>141</v>
      </c>
      <c r="F23" s="70">
        <f>'6.1 Ivana Jelić'!H58</f>
        <v>4.7978970495919642</v>
      </c>
    </row>
    <row r="24" spans="1:6" ht="15.75">
      <c r="A24" s="19"/>
      <c r="B24" s="71" t="s">
        <v>131</v>
      </c>
      <c r="C24" s="67" t="s">
        <v>123</v>
      </c>
      <c r="D24" s="70">
        <f>'7. Strucno-ped. praksa 3'!H53</f>
        <v>4.291666666666667</v>
      </c>
      <c r="E24" s="67"/>
      <c r="F24" s="70"/>
    </row>
    <row r="25" spans="1:6" ht="15.75">
      <c r="B25" s="128" t="s">
        <v>87</v>
      </c>
      <c r="C25" s="128" t="s">
        <v>88</v>
      </c>
      <c r="D25" s="129">
        <f>AVERAGE(D17:D24)</f>
        <v>4.38751518301566</v>
      </c>
      <c r="E25" s="128" t="s">
        <v>89</v>
      </c>
      <c r="F25" s="129">
        <f>AVERAGE(F17:F24)</f>
        <v>4.6519167370175554</v>
      </c>
    </row>
    <row r="26" spans="1:6" ht="15.75">
      <c r="B26" s="200" t="s">
        <v>138</v>
      </c>
      <c r="C26" s="201"/>
      <c r="D26" s="129">
        <f>AVERAGE(D25,F25)</f>
        <v>4.5197159600166081</v>
      </c>
    </row>
    <row r="30" spans="1:6">
      <c r="B30" s="15" t="s">
        <v>90</v>
      </c>
    </row>
    <row r="31" spans="1:6">
      <c r="B31" s="15" t="s">
        <v>92</v>
      </c>
      <c r="C31" t="s">
        <v>147</v>
      </c>
    </row>
  </sheetData>
  <mergeCells count="11">
    <mergeCell ref="B26:C26"/>
    <mergeCell ref="B18:B19"/>
    <mergeCell ref="A18:A19"/>
    <mergeCell ref="C18:C19"/>
    <mergeCell ref="D18:D19"/>
    <mergeCell ref="B8:D8"/>
    <mergeCell ref="C15:C16"/>
    <mergeCell ref="D15:D16"/>
    <mergeCell ref="E15:E16"/>
    <mergeCell ref="F15:F16"/>
    <mergeCell ref="C9:D9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3"/>
  <sheetViews>
    <sheetView topLeftCell="A49" workbookViewId="0">
      <selection activeCell="E65" sqref="E6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1" t="s">
        <v>105</v>
      </c>
      <c r="B4" s="181"/>
      <c r="C4" s="181"/>
      <c r="D4" s="181"/>
      <c r="E4" s="181"/>
      <c r="F4" s="174"/>
      <c r="G4" s="174"/>
      <c r="H4" s="17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14"/>
      <c r="J6" s="14"/>
      <c r="K6" s="14"/>
    </row>
    <row r="7" spans="1:81">
      <c r="A7" s="181" t="s">
        <v>106</v>
      </c>
      <c r="B7" s="181"/>
      <c r="C7" s="181"/>
      <c r="D7" s="181"/>
      <c r="E7" s="181"/>
      <c r="F7" s="181"/>
      <c r="G7" s="181"/>
      <c r="H7" s="18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3" t="s">
        <v>13</v>
      </c>
      <c r="B9" s="183"/>
      <c r="C9" s="183"/>
      <c r="D9" s="183"/>
      <c r="E9" s="183"/>
      <c r="F9" s="183"/>
      <c r="G9" s="184"/>
      <c r="H9" s="187">
        <v>60</v>
      </c>
      <c r="I9" s="18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 t="s">
        <v>148</v>
      </c>
      <c r="I10" s="18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1"/>
      <c r="J14" s="1"/>
      <c r="K14" s="1"/>
      <c r="N14" s="212" t="s">
        <v>43</v>
      </c>
      <c r="O14" s="187"/>
      <c r="P14" s="18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4">
        <v>1</v>
      </c>
      <c r="N15" s="213" t="s">
        <v>14</v>
      </c>
      <c r="O15" s="214"/>
      <c r="P15" s="215"/>
      <c r="Q15" s="8">
        <f>COUNTA(V15:CC15)</f>
        <v>1</v>
      </c>
      <c r="R15" s="204">
        <f>SUM(Q15:Q16)</f>
        <v>60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 t="s">
        <v>143</v>
      </c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92" t="s">
        <v>17</v>
      </c>
      <c r="G16" s="192"/>
      <c r="H16" s="193"/>
      <c r="I16" s="18"/>
      <c r="J16" s="18"/>
      <c r="K16" s="18"/>
      <c r="M16" s="194"/>
      <c r="N16" s="216" t="s">
        <v>15</v>
      </c>
      <c r="O16" s="217"/>
      <c r="P16" s="218"/>
      <c r="Q16" s="8">
        <f>COUNTA(V16:CC16)</f>
        <v>59</v>
      </c>
      <c r="R16" s="205"/>
      <c r="T16" s="194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 t="s">
        <v>143</v>
      </c>
      <c r="BA16" s="8" t="s">
        <v>143</v>
      </c>
      <c r="BB16" s="8"/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 t="s">
        <v>143</v>
      </c>
      <c r="BL16" s="8" t="s">
        <v>143</v>
      </c>
      <c r="BM16" s="8" t="s">
        <v>143</v>
      </c>
      <c r="BN16" s="8" t="s">
        <v>143</v>
      </c>
      <c r="BO16" s="8" t="s">
        <v>143</v>
      </c>
      <c r="BP16" s="8" t="s">
        <v>143</v>
      </c>
      <c r="BQ16" s="8" t="s">
        <v>143</v>
      </c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 t="s">
        <v>143</v>
      </c>
      <c r="CA16" s="8" t="s">
        <v>143</v>
      </c>
      <c r="CB16" s="8" t="s">
        <v>143</v>
      </c>
      <c r="CC16" s="8" t="s">
        <v>143</v>
      </c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9"/>
      <c r="N17" s="220"/>
      <c r="O17" s="220"/>
      <c r="P17" s="220"/>
      <c r="Q17" s="220"/>
      <c r="R17" s="22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1.6666666666666666E-2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60</v>
      </c>
      <c r="T18" s="19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59</v>
      </c>
      <c r="D19" s="24">
        <f>Q16/$R$15</f>
        <v>0.98333333333333328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60</v>
      </c>
      <c r="R20" s="222"/>
      <c r="T20" s="194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60</v>
      </c>
      <c r="H22" s="48">
        <f>SUM(H18:H21)</f>
        <v>1</v>
      </c>
      <c r="I22" s="25"/>
      <c r="J22" s="25"/>
      <c r="K22" s="25"/>
      <c r="M22" s="219"/>
      <c r="N22" s="220"/>
      <c r="O22" s="220"/>
      <c r="P22" s="220"/>
      <c r="Q22" s="220"/>
      <c r="R22" s="22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94">
        <v>3</v>
      </c>
      <c r="N23" s="216" t="s">
        <v>22</v>
      </c>
      <c r="O23" s="217"/>
      <c r="P23" s="218"/>
      <c r="Q23" s="8">
        <f>COUNTA(V23:CC23)</f>
        <v>52</v>
      </c>
      <c r="R23" s="204">
        <f>SUM(Q23:Q24)</f>
        <v>60</v>
      </c>
      <c r="T23" s="194">
        <v>3</v>
      </c>
      <c r="U23" s="17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/>
      <c r="AT23" s="8"/>
      <c r="AU23" s="8"/>
      <c r="AV23" s="8"/>
      <c r="AW23" s="8" t="s">
        <v>143</v>
      </c>
      <c r="AX23" s="8" t="s">
        <v>143</v>
      </c>
      <c r="AY23" s="8" t="s">
        <v>143</v>
      </c>
      <c r="AZ23" s="8" t="s">
        <v>143</v>
      </c>
      <c r="BA23" s="8" t="s">
        <v>143</v>
      </c>
      <c r="BB23" s="8"/>
      <c r="BC23" s="8" t="s">
        <v>143</v>
      </c>
      <c r="BD23" s="8" t="s">
        <v>143</v>
      </c>
      <c r="BE23" s="8" t="s">
        <v>143</v>
      </c>
      <c r="BF23" s="8" t="s">
        <v>143</v>
      </c>
      <c r="BG23" s="8" t="s">
        <v>143</v>
      </c>
      <c r="BH23" s="8" t="s">
        <v>143</v>
      </c>
      <c r="BI23" s="8" t="s">
        <v>143</v>
      </c>
      <c r="BJ23" s="8" t="s">
        <v>143</v>
      </c>
      <c r="BK23" s="8" t="s">
        <v>143</v>
      </c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 t="s">
        <v>143</v>
      </c>
      <c r="BZ23" s="8" t="s">
        <v>143</v>
      </c>
      <c r="CA23" s="8"/>
      <c r="CB23" s="8"/>
      <c r="CC23" s="8"/>
    </row>
    <row r="24" spans="1:81">
      <c r="B24" s="17" t="s">
        <v>22</v>
      </c>
      <c r="C24" s="39">
        <f>Q23</f>
        <v>52</v>
      </c>
      <c r="D24" s="24">
        <f>Q23/$R$23</f>
        <v>0.8666666666666667</v>
      </c>
      <c r="M24" s="194"/>
      <c r="N24" s="216" t="s">
        <v>23</v>
      </c>
      <c r="O24" s="217"/>
      <c r="P24" s="218"/>
      <c r="Q24" s="8">
        <f>COUNTA(V24:CC24)</f>
        <v>8</v>
      </c>
      <c r="R24" s="205"/>
      <c r="T24" s="194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 t="s">
        <v>143</v>
      </c>
      <c r="AT24" s="8" t="s">
        <v>143</v>
      </c>
      <c r="AU24" s="8" t="s">
        <v>143</v>
      </c>
      <c r="AV24" s="8" t="s">
        <v>143</v>
      </c>
      <c r="AW24" s="8"/>
      <c r="AX24" s="8"/>
      <c r="AY24" s="8"/>
      <c r="AZ24" s="8"/>
      <c r="BA24" s="8"/>
      <c r="BB24" s="8" t="s">
        <v>143</v>
      </c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 t="s">
        <v>143</v>
      </c>
      <c r="CB24" s="8" t="s">
        <v>143</v>
      </c>
      <c r="CC24" s="8" t="s">
        <v>143</v>
      </c>
    </row>
    <row r="25" spans="1:81">
      <c r="B25" s="17" t="s">
        <v>23</v>
      </c>
      <c r="C25" s="39">
        <f>Q24</f>
        <v>8</v>
      </c>
      <c r="D25" s="24">
        <f>Q24/$R$23</f>
        <v>0.13333333333333333</v>
      </c>
      <c r="F25" s="38" t="s">
        <v>25</v>
      </c>
      <c r="G25" s="38"/>
      <c r="H25" s="38"/>
      <c r="I25" s="13"/>
      <c r="M25" s="219"/>
      <c r="N25" s="220"/>
      <c r="O25" s="220"/>
      <c r="P25" s="220"/>
      <c r="Q25" s="220"/>
      <c r="R25" s="22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60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4">
        <v>4</v>
      </c>
      <c r="N26" s="223" t="s">
        <v>26</v>
      </c>
      <c r="O26" s="223"/>
      <c r="P26" s="223"/>
      <c r="Q26" s="8">
        <f t="shared" ref="Q26:Q34" si="0">COUNTA(V26:CC26)</f>
        <v>1</v>
      </c>
      <c r="R26" s="204">
        <f>SUM(Q26:Q30)</f>
        <v>60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 t="s">
        <v>143</v>
      </c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1.6666666666666666E-2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8</v>
      </c>
      <c r="R27" s="222"/>
      <c r="T27" s="19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 t="s">
        <v>143</v>
      </c>
      <c r="AS27" s="8" t="s">
        <v>143</v>
      </c>
      <c r="AT27" s="8"/>
      <c r="AU27" s="8"/>
      <c r="AV27" s="8" t="s">
        <v>143</v>
      </c>
      <c r="AW27" s="8"/>
      <c r="AX27" s="8"/>
      <c r="AY27" s="8"/>
      <c r="AZ27" s="8"/>
      <c r="BA27" s="8"/>
      <c r="BB27" s="8" t="s">
        <v>143</v>
      </c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 t="s">
        <v>143</v>
      </c>
      <c r="BX27" s="8" t="s">
        <v>143</v>
      </c>
      <c r="BY27" s="8" t="s">
        <v>143</v>
      </c>
      <c r="BZ27" s="8" t="s">
        <v>143</v>
      </c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8</v>
      </c>
      <c r="H28" s="24">
        <f>Q27/$R$26</f>
        <v>0.13333333333333333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32</v>
      </c>
      <c r="R28" s="222"/>
      <c r="T28" s="194"/>
      <c r="U28" s="20" t="s">
        <v>28</v>
      </c>
      <c r="V28" s="8"/>
      <c r="W28" s="8"/>
      <c r="X28" s="8"/>
      <c r="Y28" s="8" t="s">
        <v>143</v>
      </c>
      <c r="Z28" s="8" t="s">
        <v>143</v>
      </c>
      <c r="AA28" s="8" t="s">
        <v>143</v>
      </c>
      <c r="AB28" s="8"/>
      <c r="AC28" s="8" t="s">
        <v>143</v>
      </c>
      <c r="AD28" s="8" t="s">
        <v>143</v>
      </c>
      <c r="AE28" s="8" t="s">
        <v>143</v>
      </c>
      <c r="AF28" s="8" t="s">
        <v>143</v>
      </c>
      <c r="AG28" s="8" t="s">
        <v>143</v>
      </c>
      <c r="AH28" s="8" t="s">
        <v>143</v>
      </c>
      <c r="AI28" s="8" t="s">
        <v>143</v>
      </c>
      <c r="AJ28" s="8"/>
      <c r="AK28" s="8" t="s">
        <v>143</v>
      </c>
      <c r="AL28" s="8" t="s">
        <v>143</v>
      </c>
      <c r="AM28" s="8" t="s">
        <v>143</v>
      </c>
      <c r="AN28" s="8" t="s">
        <v>143</v>
      </c>
      <c r="AO28" s="8" t="s">
        <v>143</v>
      </c>
      <c r="AP28" s="8" t="s">
        <v>143</v>
      </c>
      <c r="AQ28" s="8" t="s">
        <v>143</v>
      </c>
      <c r="AR28" s="8"/>
      <c r="AS28" s="8"/>
      <c r="AT28" s="8" t="s">
        <v>143</v>
      </c>
      <c r="AU28" s="8" t="s">
        <v>143</v>
      </c>
      <c r="AV28" s="8"/>
      <c r="AW28" s="8"/>
      <c r="AX28" s="8"/>
      <c r="AY28" s="8"/>
      <c r="AZ28" s="8"/>
      <c r="BA28" s="8" t="s">
        <v>143</v>
      </c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 t="s">
        <v>143</v>
      </c>
      <c r="BN28" s="8" t="s">
        <v>143</v>
      </c>
      <c r="BO28" s="8" t="s">
        <v>143</v>
      </c>
      <c r="BP28" s="8" t="s">
        <v>143</v>
      </c>
      <c r="BQ28" s="8" t="s">
        <v>143</v>
      </c>
      <c r="BR28" s="8" t="s">
        <v>143</v>
      </c>
      <c r="BS28" s="8" t="s">
        <v>143</v>
      </c>
      <c r="BT28" s="8" t="s">
        <v>143</v>
      </c>
      <c r="BU28" s="8" t="s">
        <v>143</v>
      </c>
      <c r="BV28" s="8" t="s">
        <v>143</v>
      </c>
      <c r="BW28" s="8"/>
      <c r="BX28" s="8"/>
      <c r="BY28" s="8"/>
      <c r="BZ28" s="8"/>
      <c r="CA28" s="8"/>
      <c r="CB28" s="8" t="s">
        <v>143</v>
      </c>
      <c r="CC28" s="8" t="s">
        <v>143</v>
      </c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32</v>
      </c>
      <c r="H29" s="24">
        <f>Q28/$R$26</f>
        <v>0.53333333333333333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17</v>
      </c>
      <c r="R29" s="222"/>
      <c r="T29" s="194"/>
      <c r="U29" s="20" t="s">
        <v>29</v>
      </c>
      <c r="V29" s="8" t="s">
        <v>143</v>
      </c>
      <c r="W29" s="8" t="s">
        <v>143</v>
      </c>
      <c r="X29" s="8" t="s">
        <v>143</v>
      </c>
      <c r="Y29" s="8"/>
      <c r="Z29" s="8"/>
      <c r="AA29" s="8"/>
      <c r="AB29" s="8" t="s">
        <v>143</v>
      </c>
      <c r="AC29" s="8"/>
      <c r="AD29" s="8"/>
      <c r="AE29" s="8"/>
      <c r="AF29" s="8"/>
      <c r="AG29" s="8"/>
      <c r="AH29" s="8"/>
      <c r="AI29" s="8"/>
      <c r="AJ29" s="8" t="s">
        <v>143</v>
      </c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 t="s">
        <v>143</v>
      </c>
      <c r="AY29" s="8" t="s">
        <v>143</v>
      </c>
      <c r="AZ29" s="8" t="s">
        <v>143</v>
      </c>
      <c r="BA29" s="8"/>
      <c r="BB29" s="8"/>
      <c r="BC29" s="8"/>
      <c r="BD29" s="8" t="s">
        <v>143</v>
      </c>
      <c r="BE29" s="8" t="s">
        <v>143</v>
      </c>
      <c r="BF29" s="8" t="s">
        <v>143</v>
      </c>
      <c r="BG29" s="8" t="s">
        <v>143</v>
      </c>
      <c r="BH29" s="8" t="s">
        <v>143</v>
      </c>
      <c r="BI29" s="8" t="s">
        <v>143</v>
      </c>
      <c r="BJ29" s="8" t="s">
        <v>143</v>
      </c>
      <c r="BK29" s="8" t="s">
        <v>143</v>
      </c>
      <c r="BL29" s="8" t="s">
        <v>143</v>
      </c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57</v>
      </c>
      <c r="D30" s="24">
        <f>Q31/$R$31</f>
        <v>0.95</v>
      </c>
      <c r="F30" s="20" t="s">
        <v>29</v>
      </c>
      <c r="G30" s="39">
        <f>Q29</f>
        <v>17</v>
      </c>
      <c r="H30" s="24">
        <f>Q29/$R$26</f>
        <v>0.28333333333333333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2</v>
      </c>
      <c r="R30" s="205"/>
      <c r="T30" s="19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 t="s">
        <v>143</v>
      </c>
      <c r="AX30" s="8"/>
      <c r="AY30" s="8"/>
      <c r="AZ30" s="8"/>
      <c r="BA30" s="8"/>
      <c r="BB30" s="8"/>
      <c r="BC30" s="8" t="s">
        <v>143</v>
      </c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0.05</v>
      </c>
      <c r="F31" s="20" t="s">
        <v>30</v>
      </c>
      <c r="G31" s="39">
        <f>Q30</f>
        <v>2</v>
      </c>
      <c r="H31" s="24">
        <f>Q30/$R$26</f>
        <v>3.3333333333333333E-2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57</v>
      </c>
      <c r="R31" s="204">
        <f>SUM(Q31:Q34)</f>
        <v>60</v>
      </c>
      <c r="T31" s="194">
        <v>5</v>
      </c>
      <c r="U31" s="20" t="s">
        <v>63</v>
      </c>
      <c r="V31" s="8"/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 t="s">
        <v>143</v>
      </c>
      <c r="AH31" s="8" t="s">
        <v>143</v>
      </c>
      <c r="AI31" s="8" t="s">
        <v>143</v>
      </c>
      <c r="AJ31" s="8" t="s">
        <v>143</v>
      </c>
      <c r="AK31" s="8" t="s">
        <v>143</v>
      </c>
      <c r="AL31" s="8" t="s">
        <v>143</v>
      </c>
      <c r="AM31" s="8" t="s">
        <v>143</v>
      </c>
      <c r="AN31" s="8" t="s">
        <v>143</v>
      </c>
      <c r="AO31" s="8" t="s">
        <v>143</v>
      </c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 t="s">
        <v>143</v>
      </c>
      <c r="AZ31" s="8" t="s">
        <v>143</v>
      </c>
      <c r="BA31" s="8" t="s">
        <v>143</v>
      </c>
      <c r="BB31" s="8"/>
      <c r="BC31" s="8" t="s">
        <v>143</v>
      </c>
      <c r="BD31" s="8" t="s">
        <v>143</v>
      </c>
      <c r="BE31" s="8" t="s">
        <v>143</v>
      </c>
      <c r="BF31" s="8" t="s">
        <v>143</v>
      </c>
      <c r="BG31" s="8" t="s">
        <v>143</v>
      </c>
      <c r="BH31" s="8" t="s">
        <v>143</v>
      </c>
      <c r="BI31" s="8" t="s">
        <v>143</v>
      </c>
      <c r="BJ31" s="8" t="s">
        <v>143</v>
      </c>
      <c r="BK31" s="8" t="s">
        <v>143</v>
      </c>
      <c r="BL31" s="8" t="s">
        <v>143</v>
      </c>
      <c r="BM31" s="8" t="s">
        <v>143</v>
      </c>
      <c r="BN31" s="8" t="s">
        <v>143</v>
      </c>
      <c r="BO31" s="8" t="s">
        <v>143</v>
      </c>
      <c r="BP31" s="8" t="s">
        <v>143</v>
      </c>
      <c r="BQ31" s="8" t="s">
        <v>143</v>
      </c>
      <c r="BR31" s="8" t="s">
        <v>143</v>
      </c>
      <c r="BS31" s="8" t="s">
        <v>143</v>
      </c>
      <c r="BT31" s="8" t="s">
        <v>143</v>
      </c>
      <c r="BU31" s="8" t="s">
        <v>143</v>
      </c>
      <c r="BV31" s="8" t="s">
        <v>143</v>
      </c>
      <c r="BW31" s="8" t="s">
        <v>143</v>
      </c>
      <c r="BX31" s="8" t="s">
        <v>143</v>
      </c>
      <c r="BY31" s="8" t="s">
        <v>143</v>
      </c>
      <c r="BZ31" s="8"/>
      <c r="CA31" s="8" t="s">
        <v>143</v>
      </c>
      <c r="CB31" s="8" t="s">
        <v>143</v>
      </c>
      <c r="CC31" s="8" t="s">
        <v>143</v>
      </c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60</v>
      </c>
      <c r="H32" s="48">
        <f>SUM(H27:H31)</f>
        <v>1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3</v>
      </c>
      <c r="R32" s="222"/>
      <c r="T32" s="194"/>
      <c r="U32" s="22" t="s">
        <v>64</v>
      </c>
      <c r="V32" s="8" t="s">
        <v>143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 t="s">
        <v>143</v>
      </c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 t="s">
        <v>143</v>
      </c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0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0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1" t="s">
        <v>105</v>
      </c>
      <c r="B37" s="181"/>
      <c r="C37" s="181"/>
      <c r="D37" s="181"/>
      <c r="E37" s="181"/>
      <c r="F37" s="174"/>
      <c r="G37" s="174"/>
      <c r="H37" s="174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15"/>
      <c r="J39" s="115"/>
      <c r="K39" s="115"/>
    </row>
    <row r="40" spans="1:81">
      <c r="A40" s="181" t="s">
        <v>106</v>
      </c>
      <c r="B40" s="181"/>
      <c r="C40" s="181"/>
      <c r="D40" s="181"/>
      <c r="E40" s="181"/>
      <c r="F40" s="181"/>
      <c r="G40" s="181"/>
      <c r="H40" s="181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83" t="s">
        <v>13</v>
      </c>
      <c r="B42" s="183"/>
      <c r="C42" s="183"/>
      <c r="D42" s="183"/>
      <c r="E42" s="183"/>
      <c r="F42" s="183"/>
      <c r="G42" s="184"/>
      <c r="H42" s="187">
        <f>H9</f>
        <v>60</v>
      </c>
      <c r="I42" s="18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 xml:space="preserve">28.11. - 29.12. </v>
      </c>
      <c r="I43" s="18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13"/>
      <c r="C46" s="13"/>
      <c r="D46" s="2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5"/>
      <c r="T48" s="6"/>
      <c r="U48" s="10" t="s">
        <v>59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12.75" customHeight="1">
      <c r="A49" s="12">
        <v>1</v>
      </c>
      <c r="B49" s="167" t="s">
        <v>2</v>
      </c>
      <c r="C49" s="168"/>
      <c r="D49" s="168"/>
      <c r="E49" s="168"/>
      <c r="F49" s="168"/>
      <c r="G49" s="169"/>
      <c r="H49" s="30">
        <f>(N49*$N$48+O49*$O$48+P49*$P$48+Q49*$Q$48+R49*$R$48)/S49</f>
        <v>4.6500000000000004</v>
      </c>
      <c r="I49" s="32"/>
      <c r="J49" s="46">
        <f>$H$9-COUNTA(V49:CC49)</f>
        <v>0</v>
      </c>
      <c r="K49" s="58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6</v>
      </c>
      <c r="Q49" s="12">
        <f>COUNTIF($V$49:$CC$49,Q48)</f>
        <v>9</v>
      </c>
      <c r="R49" s="12">
        <f>COUNTIF($V$49:$CC$49,R48)</f>
        <v>45</v>
      </c>
      <c r="S49" s="12">
        <f>SUM(N49:R49)</f>
        <v>60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4</v>
      </c>
      <c r="AX49" s="8">
        <v>4</v>
      </c>
      <c r="AY49" s="8">
        <v>4</v>
      </c>
      <c r="AZ49" s="8">
        <v>4</v>
      </c>
      <c r="BA49" s="8">
        <v>4</v>
      </c>
      <c r="BB49" s="8">
        <v>5</v>
      </c>
      <c r="BC49" s="8">
        <v>3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3</v>
      </c>
      <c r="BL49" s="8">
        <v>3</v>
      </c>
      <c r="BM49" s="8">
        <v>5</v>
      </c>
      <c r="BN49" s="8">
        <v>4</v>
      </c>
      <c r="BO49" s="8">
        <v>4</v>
      </c>
      <c r="BP49" s="8">
        <v>4</v>
      </c>
      <c r="BQ49" s="8">
        <v>3</v>
      </c>
      <c r="BR49" s="8">
        <v>3</v>
      </c>
      <c r="BS49" s="8">
        <v>3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4</v>
      </c>
      <c r="CC49" s="8">
        <v>5</v>
      </c>
    </row>
    <row r="50" spans="1:81" ht="12.75" customHeight="1">
      <c r="A50" s="12">
        <v>2</v>
      </c>
      <c r="B50" s="167" t="s">
        <v>3</v>
      </c>
      <c r="C50" s="168"/>
      <c r="D50" s="168"/>
      <c r="E50" s="168"/>
      <c r="F50" s="168"/>
      <c r="G50" s="169"/>
      <c r="H50" s="30">
        <f t="shared" ref="H50:H57" si="1">(N50*$N$48+O50*$O$48+P50*$P$48+Q50*$Q$48+R50*$R$48)/S50</f>
        <v>4.5999999999999996</v>
      </c>
      <c r="I50" s="32"/>
      <c r="J50" s="46">
        <f t="shared" ref="J50:J57" si="2">$H$9-COUNTA(V50:CC50)</f>
        <v>0</v>
      </c>
      <c r="K50" s="58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2</v>
      </c>
      <c r="P50" s="12">
        <f>COUNTIF($V$50:$CC$50,P48)</f>
        <v>1</v>
      </c>
      <c r="Q50" s="12">
        <f>COUNTIF($V$50:$CC$50,Q48)</f>
        <v>16</v>
      </c>
      <c r="R50" s="12">
        <f>COUNTIF($V$50:$CC$50,R48)</f>
        <v>41</v>
      </c>
      <c r="S50" s="12">
        <f t="shared" ref="S50:S57" si="4">SUM(N50:R50)</f>
        <v>60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4</v>
      </c>
      <c r="AX50" s="8">
        <v>4</v>
      </c>
      <c r="AY50" s="8">
        <v>4</v>
      </c>
      <c r="AZ50" s="8">
        <v>4</v>
      </c>
      <c r="BA50" s="8">
        <v>4</v>
      </c>
      <c r="BB50" s="8">
        <v>4</v>
      </c>
      <c r="BC50" s="8">
        <v>2</v>
      </c>
      <c r="BD50" s="8">
        <v>5</v>
      </c>
      <c r="BE50" s="8">
        <v>5</v>
      </c>
      <c r="BF50" s="8">
        <v>5</v>
      </c>
      <c r="BG50" s="8">
        <v>4</v>
      </c>
      <c r="BH50" s="8">
        <v>5</v>
      </c>
      <c r="BI50" s="8">
        <v>5</v>
      </c>
      <c r="BJ50" s="8">
        <v>5</v>
      </c>
      <c r="BK50" s="8">
        <v>2</v>
      </c>
      <c r="BL50" s="8">
        <v>3</v>
      </c>
      <c r="BM50" s="8">
        <v>5</v>
      </c>
      <c r="BN50" s="8">
        <v>4</v>
      </c>
      <c r="BO50" s="8">
        <v>4</v>
      </c>
      <c r="BP50" s="8">
        <v>4</v>
      </c>
      <c r="BQ50" s="8">
        <v>4</v>
      </c>
      <c r="BR50" s="8">
        <v>4</v>
      </c>
      <c r="BS50" s="8">
        <v>4</v>
      </c>
      <c r="BT50" s="8">
        <v>4</v>
      </c>
      <c r="BU50" s="8">
        <v>4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4</v>
      </c>
      <c r="CC50" s="8">
        <v>5</v>
      </c>
    </row>
    <row r="51" spans="1:81" ht="12.75" customHeight="1">
      <c r="A51" s="12">
        <v>3</v>
      </c>
      <c r="B51" s="167" t="s">
        <v>4</v>
      </c>
      <c r="C51" s="168"/>
      <c r="D51" s="168"/>
      <c r="E51" s="168"/>
      <c r="F51" s="168"/>
      <c r="G51" s="169"/>
      <c r="H51" s="30">
        <f t="shared" si="1"/>
        <v>4.3833333333333337</v>
      </c>
      <c r="I51" s="32"/>
      <c r="J51" s="46">
        <f t="shared" si="2"/>
        <v>0</v>
      </c>
      <c r="K51" s="58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3</v>
      </c>
      <c r="P51" s="12">
        <f>COUNTIF($V$51:$CC$51,P48)</f>
        <v>8</v>
      </c>
      <c r="Q51" s="12">
        <f>COUNTIF($V$51:$CC$51,Q48)</f>
        <v>12</v>
      </c>
      <c r="R51" s="12">
        <f>COUNTIF($V$51:$CC$51,R48)</f>
        <v>37</v>
      </c>
      <c r="S51" s="12">
        <f t="shared" si="4"/>
        <v>60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4</v>
      </c>
      <c r="AX51" s="8">
        <v>4</v>
      </c>
      <c r="AY51" s="8">
        <v>4</v>
      </c>
      <c r="AZ51" s="8">
        <v>4</v>
      </c>
      <c r="BA51" s="8">
        <v>4</v>
      </c>
      <c r="BB51" s="8">
        <v>5</v>
      </c>
      <c r="BC51" s="8">
        <v>3</v>
      </c>
      <c r="BD51" s="8">
        <v>3</v>
      </c>
      <c r="BE51" s="8">
        <v>5</v>
      </c>
      <c r="BF51" s="8">
        <v>5</v>
      </c>
      <c r="BG51" s="8">
        <v>5</v>
      </c>
      <c r="BH51" s="8">
        <v>4</v>
      </c>
      <c r="BI51" s="8">
        <v>2</v>
      </c>
      <c r="BJ51" s="8">
        <v>5</v>
      </c>
      <c r="BK51" s="8">
        <v>3</v>
      </c>
      <c r="BL51" s="8">
        <v>2</v>
      </c>
      <c r="BM51" s="8">
        <v>4</v>
      </c>
      <c r="BN51" s="8">
        <v>3</v>
      </c>
      <c r="BO51" s="8">
        <v>4</v>
      </c>
      <c r="BP51" s="8">
        <v>3</v>
      </c>
      <c r="BQ51" s="8">
        <v>3</v>
      </c>
      <c r="BR51" s="8">
        <v>3</v>
      </c>
      <c r="BS51" s="8">
        <v>3</v>
      </c>
      <c r="BT51" s="8">
        <v>4</v>
      </c>
      <c r="BU51" s="8">
        <v>5</v>
      </c>
      <c r="BV51" s="8">
        <v>4</v>
      </c>
      <c r="BW51" s="8">
        <v>5</v>
      </c>
      <c r="BX51" s="8">
        <v>5</v>
      </c>
      <c r="BY51" s="8">
        <v>2</v>
      </c>
      <c r="BZ51" s="8">
        <v>5</v>
      </c>
      <c r="CA51" s="8">
        <v>5</v>
      </c>
      <c r="CB51" s="8">
        <v>4</v>
      </c>
      <c r="CC51" s="8">
        <v>4</v>
      </c>
    </row>
    <row r="52" spans="1:81" ht="12.75" customHeight="1">
      <c r="A52" s="12">
        <v>4</v>
      </c>
      <c r="B52" s="167" t="s">
        <v>5</v>
      </c>
      <c r="C52" s="168"/>
      <c r="D52" s="168"/>
      <c r="E52" s="168"/>
      <c r="F52" s="168"/>
      <c r="G52" s="169"/>
      <c r="H52" s="30">
        <f t="shared" si="1"/>
        <v>4.5666666666666664</v>
      </c>
      <c r="I52" s="32"/>
      <c r="J52" s="46">
        <f t="shared" si="2"/>
        <v>0</v>
      </c>
      <c r="K52" s="58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7</v>
      </c>
      <c r="Q52" s="12">
        <f>COUNTIF($V$52:$CC$52,Q48)</f>
        <v>12</v>
      </c>
      <c r="R52" s="12">
        <f>COUNTIF($V$52:$CC$52,R48)</f>
        <v>41</v>
      </c>
      <c r="S52" s="12">
        <f t="shared" si="4"/>
        <v>60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4</v>
      </c>
      <c r="AX52" s="8">
        <v>4</v>
      </c>
      <c r="AY52" s="8">
        <v>4</v>
      </c>
      <c r="AZ52" s="8">
        <v>4</v>
      </c>
      <c r="BA52" s="8">
        <v>4</v>
      </c>
      <c r="BB52" s="8">
        <v>4</v>
      </c>
      <c r="BC52" s="8">
        <v>3</v>
      </c>
      <c r="BD52" s="8">
        <v>3</v>
      </c>
      <c r="BE52" s="8">
        <v>5</v>
      </c>
      <c r="BF52" s="8">
        <v>5</v>
      </c>
      <c r="BG52" s="8">
        <v>5</v>
      </c>
      <c r="BH52" s="8">
        <v>4</v>
      </c>
      <c r="BI52" s="8">
        <v>5</v>
      </c>
      <c r="BJ52" s="8">
        <v>4</v>
      </c>
      <c r="BK52" s="8">
        <v>4</v>
      </c>
      <c r="BL52" s="8">
        <v>4</v>
      </c>
      <c r="BM52" s="8">
        <v>5</v>
      </c>
      <c r="BN52" s="8">
        <v>4</v>
      </c>
      <c r="BO52" s="8">
        <v>3</v>
      </c>
      <c r="BP52" s="8">
        <v>3</v>
      </c>
      <c r="BQ52" s="8">
        <v>3</v>
      </c>
      <c r="BR52" s="8">
        <v>3</v>
      </c>
      <c r="BS52" s="8">
        <v>3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4</v>
      </c>
      <c r="CC52" s="8">
        <v>5</v>
      </c>
    </row>
    <row r="53" spans="1:81" ht="12.75" customHeight="1">
      <c r="A53" s="12">
        <v>5</v>
      </c>
      <c r="B53" s="167" t="s">
        <v>6</v>
      </c>
      <c r="C53" s="168"/>
      <c r="D53" s="168"/>
      <c r="E53" s="168"/>
      <c r="F53" s="168"/>
      <c r="G53" s="169"/>
      <c r="H53" s="30">
        <f t="shared" si="1"/>
        <v>4.5666666666666664</v>
      </c>
      <c r="I53" s="32"/>
      <c r="J53" s="46">
        <f t="shared" si="2"/>
        <v>0</v>
      </c>
      <c r="K53" s="58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3</v>
      </c>
      <c r="Q53" s="12">
        <f>COUNTIF($V$53:$CC$53,Q48)</f>
        <v>17</v>
      </c>
      <c r="R53" s="12">
        <f>COUNTIF($V$53:$CC$53,R48)</f>
        <v>39</v>
      </c>
      <c r="S53" s="12">
        <f t="shared" si="4"/>
        <v>60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4</v>
      </c>
      <c r="AX53" s="8">
        <v>4</v>
      </c>
      <c r="AY53" s="8">
        <v>4</v>
      </c>
      <c r="AZ53" s="8">
        <v>4</v>
      </c>
      <c r="BA53" s="8">
        <v>4</v>
      </c>
      <c r="BB53" s="8">
        <v>5</v>
      </c>
      <c r="BC53" s="8">
        <v>2</v>
      </c>
      <c r="BD53" s="8">
        <v>4</v>
      </c>
      <c r="BE53" s="8">
        <v>4</v>
      </c>
      <c r="BF53" s="8">
        <v>4</v>
      </c>
      <c r="BG53" s="8">
        <v>4</v>
      </c>
      <c r="BH53" s="8">
        <v>4</v>
      </c>
      <c r="BI53" s="8">
        <v>3</v>
      </c>
      <c r="BJ53" s="8">
        <v>5</v>
      </c>
      <c r="BK53" s="8">
        <v>3</v>
      </c>
      <c r="BL53" s="8">
        <v>4</v>
      </c>
      <c r="BM53" s="8">
        <v>5</v>
      </c>
      <c r="BN53" s="8">
        <v>5</v>
      </c>
      <c r="BO53" s="8">
        <v>5</v>
      </c>
      <c r="BP53" s="8">
        <v>4</v>
      </c>
      <c r="BQ53" s="8">
        <v>5</v>
      </c>
      <c r="BR53" s="8">
        <v>5</v>
      </c>
      <c r="BS53" s="8">
        <v>3</v>
      </c>
      <c r="BT53" s="8">
        <v>5</v>
      </c>
      <c r="BU53" s="8">
        <v>4</v>
      </c>
      <c r="BV53" s="8">
        <v>4</v>
      </c>
      <c r="BW53" s="8">
        <v>5</v>
      </c>
      <c r="BX53" s="8">
        <v>5</v>
      </c>
      <c r="BY53" s="8">
        <v>4</v>
      </c>
      <c r="BZ53" s="8">
        <v>4</v>
      </c>
      <c r="CA53" s="8">
        <v>4</v>
      </c>
      <c r="CB53" s="8">
        <v>5</v>
      </c>
      <c r="CC53" s="8">
        <v>5</v>
      </c>
    </row>
    <row r="54" spans="1:81" ht="12.75" customHeight="1">
      <c r="A54" s="12">
        <v>6</v>
      </c>
      <c r="B54" s="167" t="s">
        <v>7</v>
      </c>
      <c r="C54" s="168"/>
      <c r="D54" s="168"/>
      <c r="E54" s="168"/>
      <c r="F54" s="168"/>
      <c r="G54" s="169"/>
      <c r="H54" s="30">
        <f t="shared" si="1"/>
        <v>4.55</v>
      </c>
      <c r="I54" s="32"/>
      <c r="J54" s="46">
        <f t="shared" si="2"/>
        <v>0</v>
      </c>
      <c r="K54" s="58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5</v>
      </c>
      <c r="Q54" s="12">
        <f>COUNTIF($V$54:$CC$54,Q48)</f>
        <v>14</v>
      </c>
      <c r="R54" s="12">
        <f>COUNTIF($V$54:$CC$54,R48)</f>
        <v>40</v>
      </c>
      <c r="S54" s="12">
        <f t="shared" si="4"/>
        <v>60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4</v>
      </c>
      <c r="AX54" s="8">
        <v>4</v>
      </c>
      <c r="AY54" s="8">
        <v>4</v>
      </c>
      <c r="AZ54" s="8">
        <v>4</v>
      </c>
      <c r="BA54" s="8">
        <v>4</v>
      </c>
      <c r="BB54" s="8">
        <v>5</v>
      </c>
      <c r="BC54" s="8">
        <v>3</v>
      </c>
      <c r="BD54" s="8">
        <v>2</v>
      </c>
      <c r="BE54" s="8">
        <v>5</v>
      </c>
      <c r="BF54" s="8">
        <v>4</v>
      </c>
      <c r="BG54" s="8">
        <v>5</v>
      </c>
      <c r="BH54" s="8">
        <v>4</v>
      </c>
      <c r="BI54" s="8">
        <v>4</v>
      </c>
      <c r="BJ54" s="8">
        <v>5</v>
      </c>
      <c r="BK54" s="8">
        <v>3</v>
      </c>
      <c r="BL54" s="8">
        <v>4</v>
      </c>
      <c r="BM54" s="8">
        <v>5</v>
      </c>
      <c r="BN54" s="8">
        <v>4</v>
      </c>
      <c r="BO54" s="8">
        <v>3</v>
      </c>
      <c r="BP54" s="8">
        <v>4</v>
      </c>
      <c r="BQ54" s="8">
        <v>3</v>
      </c>
      <c r="BR54" s="8">
        <v>4</v>
      </c>
      <c r="BS54" s="8">
        <v>4</v>
      </c>
      <c r="BT54" s="8">
        <v>5</v>
      </c>
      <c r="BU54" s="8">
        <v>3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4</v>
      </c>
      <c r="CB54" s="8">
        <v>5</v>
      </c>
      <c r="CC54" s="8">
        <v>5</v>
      </c>
    </row>
    <row r="55" spans="1:81" ht="30" customHeight="1">
      <c r="A55" s="12">
        <v>7</v>
      </c>
      <c r="B55" s="167" t="s">
        <v>8</v>
      </c>
      <c r="C55" s="168"/>
      <c r="D55" s="168"/>
      <c r="E55" s="168"/>
      <c r="F55" s="168"/>
      <c r="G55" s="169"/>
      <c r="H55" s="30">
        <f t="shared" si="1"/>
        <v>4.5999999999999996</v>
      </c>
      <c r="I55" s="32"/>
      <c r="J55" s="46">
        <f t="shared" si="2"/>
        <v>0</v>
      </c>
      <c r="K55" s="58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4</v>
      </c>
      <c r="Q55" s="12">
        <f>COUNTIF($V$55:$CC$55,Q48)</f>
        <v>16</v>
      </c>
      <c r="R55" s="12">
        <f>COUNTIF($V$55:$CC$55,R48)</f>
        <v>40</v>
      </c>
      <c r="S55" s="12">
        <f t="shared" si="4"/>
        <v>60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4</v>
      </c>
      <c r="AX55" s="8">
        <v>4</v>
      </c>
      <c r="AY55" s="8">
        <v>4</v>
      </c>
      <c r="AZ55" s="8">
        <v>4</v>
      </c>
      <c r="BA55" s="8">
        <v>4</v>
      </c>
      <c r="BB55" s="8">
        <v>5</v>
      </c>
      <c r="BC55" s="8">
        <v>3</v>
      </c>
      <c r="BD55" s="8">
        <v>3</v>
      </c>
      <c r="BE55" s="8">
        <v>4</v>
      </c>
      <c r="BF55" s="8">
        <v>4</v>
      </c>
      <c r="BG55" s="8">
        <v>5</v>
      </c>
      <c r="BH55" s="8">
        <v>5</v>
      </c>
      <c r="BI55" s="8">
        <v>4</v>
      </c>
      <c r="BJ55" s="8">
        <v>5</v>
      </c>
      <c r="BK55" s="8">
        <v>3</v>
      </c>
      <c r="BL55" s="8">
        <v>4</v>
      </c>
      <c r="BM55" s="8">
        <v>5</v>
      </c>
      <c r="BN55" s="8">
        <v>4</v>
      </c>
      <c r="BO55" s="8">
        <v>4</v>
      </c>
      <c r="BP55" s="8">
        <v>4</v>
      </c>
      <c r="BQ55" s="8">
        <v>4</v>
      </c>
      <c r="BR55" s="8">
        <v>4</v>
      </c>
      <c r="BS55" s="8">
        <v>3</v>
      </c>
      <c r="BT55" s="8">
        <v>5</v>
      </c>
      <c r="BU55" s="8">
        <v>4</v>
      </c>
      <c r="BV55" s="8">
        <v>4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</row>
    <row r="56" spans="1:81" ht="30" customHeight="1">
      <c r="A56" s="12">
        <v>8</v>
      </c>
      <c r="B56" s="167" t="s">
        <v>9</v>
      </c>
      <c r="C56" s="168"/>
      <c r="D56" s="168"/>
      <c r="E56" s="168"/>
      <c r="F56" s="168"/>
      <c r="G56" s="169"/>
      <c r="H56" s="30">
        <f t="shared" si="1"/>
        <v>4.4333333333333336</v>
      </c>
      <c r="I56" s="32"/>
      <c r="J56" s="46">
        <f t="shared" si="2"/>
        <v>0</v>
      </c>
      <c r="K56" s="58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4</v>
      </c>
      <c r="P56" s="12">
        <f>COUNTIF($V$56:$CC$56,P48)</f>
        <v>5</v>
      </c>
      <c r="Q56" s="12">
        <f>COUNTIF($V$56:$CC$56,Q48)</f>
        <v>12</v>
      </c>
      <c r="R56" s="12">
        <f>COUNTIF($V$56:$CC$56,R48)</f>
        <v>39</v>
      </c>
      <c r="S56" s="12">
        <f t="shared" si="4"/>
        <v>60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4</v>
      </c>
      <c r="AX56" s="8">
        <v>4</v>
      </c>
      <c r="AY56" s="8">
        <v>4</v>
      </c>
      <c r="AZ56" s="8">
        <v>4</v>
      </c>
      <c r="BA56" s="8">
        <v>4</v>
      </c>
      <c r="BB56" s="8">
        <v>4</v>
      </c>
      <c r="BC56" s="8">
        <v>2</v>
      </c>
      <c r="BD56" s="8">
        <v>5</v>
      </c>
      <c r="BE56" s="8">
        <v>5</v>
      </c>
      <c r="BF56" s="8">
        <v>2</v>
      </c>
      <c r="BG56" s="8">
        <v>5</v>
      </c>
      <c r="BH56" s="8">
        <v>4</v>
      </c>
      <c r="BI56" s="8">
        <v>2</v>
      </c>
      <c r="BJ56" s="8">
        <v>5</v>
      </c>
      <c r="BK56" s="8">
        <v>3</v>
      </c>
      <c r="BL56" s="8">
        <v>4</v>
      </c>
      <c r="BM56" s="8">
        <v>5</v>
      </c>
      <c r="BN56" s="8">
        <v>4</v>
      </c>
      <c r="BO56" s="8">
        <v>4</v>
      </c>
      <c r="BP56" s="8">
        <v>3</v>
      </c>
      <c r="BQ56" s="8">
        <v>3</v>
      </c>
      <c r="BR56" s="8">
        <v>3</v>
      </c>
      <c r="BS56" s="8">
        <v>2</v>
      </c>
      <c r="BT56" s="8">
        <v>5</v>
      </c>
      <c r="BU56" s="8">
        <v>3</v>
      </c>
      <c r="BV56" s="8">
        <v>5</v>
      </c>
      <c r="BW56" s="8">
        <v>5</v>
      </c>
      <c r="BX56" s="8">
        <v>4</v>
      </c>
      <c r="BY56" s="8">
        <v>5</v>
      </c>
      <c r="BZ56" s="8">
        <v>5</v>
      </c>
      <c r="CA56" s="8">
        <v>5</v>
      </c>
      <c r="CB56" s="8">
        <v>4</v>
      </c>
      <c r="CC56" s="8">
        <v>5</v>
      </c>
    </row>
    <row r="57" spans="1:81" ht="27" customHeight="1">
      <c r="A57" s="12">
        <v>9</v>
      </c>
      <c r="B57" s="167" t="s">
        <v>41</v>
      </c>
      <c r="C57" s="168"/>
      <c r="D57" s="168"/>
      <c r="E57" s="168"/>
      <c r="F57" s="168"/>
      <c r="G57" s="169"/>
      <c r="H57" s="30">
        <f t="shared" si="1"/>
        <v>4.583333333333333</v>
      </c>
      <c r="I57" s="32"/>
      <c r="J57" s="46">
        <f t="shared" si="2"/>
        <v>0</v>
      </c>
      <c r="K57" s="58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2</v>
      </c>
      <c r="P57" s="12">
        <f>COUNTIF($V$57:$CC$57,P48)</f>
        <v>2</v>
      </c>
      <c r="Q57" s="12">
        <f>COUNTIF($V$57:$CC$57,Q48)</f>
        <v>15</v>
      </c>
      <c r="R57" s="12">
        <f>COUNTIF($V$57:$CC$57,R48)</f>
        <v>41</v>
      </c>
      <c r="S57" s="12">
        <f t="shared" si="4"/>
        <v>60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4</v>
      </c>
      <c r="AX57" s="8">
        <v>4</v>
      </c>
      <c r="AY57" s="8">
        <v>4</v>
      </c>
      <c r="AZ57" s="8">
        <v>4</v>
      </c>
      <c r="BA57" s="8">
        <v>4</v>
      </c>
      <c r="BB57" s="8">
        <v>4</v>
      </c>
      <c r="BC57" s="8">
        <v>2</v>
      </c>
      <c r="BD57" s="8">
        <v>5</v>
      </c>
      <c r="BE57" s="8">
        <v>4</v>
      </c>
      <c r="BF57" s="8">
        <v>5</v>
      </c>
      <c r="BG57" s="8">
        <v>5</v>
      </c>
      <c r="BH57" s="8">
        <v>4</v>
      </c>
      <c r="BI57" s="8">
        <v>5</v>
      </c>
      <c r="BJ57" s="8">
        <v>5</v>
      </c>
      <c r="BK57" s="8">
        <v>4</v>
      </c>
      <c r="BL57" s="8">
        <v>3</v>
      </c>
      <c r="BM57" s="8">
        <v>4</v>
      </c>
      <c r="BN57" s="8">
        <v>4</v>
      </c>
      <c r="BO57" s="8">
        <v>4</v>
      </c>
      <c r="BP57" s="8">
        <v>3</v>
      </c>
      <c r="BQ57" s="8">
        <v>4</v>
      </c>
      <c r="BR57" s="8">
        <v>5</v>
      </c>
      <c r="BS57" s="8">
        <v>4</v>
      </c>
      <c r="BT57" s="8">
        <v>5</v>
      </c>
      <c r="BU57" s="8">
        <v>2</v>
      </c>
      <c r="BV57" s="8">
        <v>5</v>
      </c>
      <c r="BW57" s="8">
        <v>5</v>
      </c>
      <c r="BX57" s="8">
        <v>4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4.5481481481481474</v>
      </c>
      <c r="I58" s="49"/>
      <c r="J58" s="166" t="s">
        <v>66</v>
      </c>
      <c r="K58" s="16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  <c r="BU58" s="151"/>
    </row>
    <row r="61" spans="1:81">
      <c r="B61" s="15" t="s">
        <v>90</v>
      </c>
      <c r="F61" s="26"/>
      <c r="G61" s="26"/>
      <c r="H61" s="27"/>
      <c r="I61" s="1"/>
      <c r="J61" s="1"/>
      <c r="K61" s="1"/>
    </row>
    <row r="62" spans="1:81">
      <c r="B62" s="15" t="s">
        <v>92</v>
      </c>
      <c r="D62" t="s">
        <v>146</v>
      </c>
    </row>
    <row r="63" spans="1:81">
      <c r="F63" s="26"/>
      <c r="G63" s="26"/>
      <c r="H63" s="27"/>
      <c r="I63" s="1"/>
      <c r="J63" s="1"/>
      <c r="K63" s="1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150"/>
  <sheetViews>
    <sheetView topLeftCell="A46" workbookViewId="0">
      <selection activeCell="G64" sqref="G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1" t="s">
        <v>128</v>
      </c>
      <c r="B4" s="181"/>
      <c r="C4" s="181"/>
      <c r="D4" s="181"/>
      <c r="E4" s="181"/>
      <c r="F4" s="174"/>
      <c r="G4" s="174"/>
      <c r="H4" s="17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14"/>
      <c r="J6" s="14"/>
      <c r="K6" s="14"/>
    </row>
    <row r="7" spans="1:81">
      <c r="A7" s="181" t="s">
        <v>104</v>
      </c>
      <c r="B7" s="181"/>
      <c r="C7" s="181"/>
      <c r="D7" s="181"/>
      <c r="E7" s="181"/>
      <c r="F7" s="181"/>
      <c r="G7" s="181"/>
      <c r="H7" s="18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3" t="s">
        <v>13</v>
      </c>
      <c r="B9" s="183"/>
      <c r="C9" s="183"/>
      <c r="D9" s="183"/>
      <c r="E9" s="183"/>
      <c r="F9" s="183"/>
      <c r="G9" s="184"/>
      <c r="H9" s="187">
        <v>60</v>
      </c>
      <c r="I9" s="18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 t="s">
        <v>148</v>
      </c>
      <c r="I10" s="18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1"/>
      <c r="J14" s="1"/>
      <c r="K14" s="1"/>
      <c r="N14" s="212" t="s">
        <v>43</v>
      </c>
      <c r="O14" s="187"/>
      <c r="P14" s="18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4">
        <v>1</v>
      </c>
      <c r="N15" s="213" t="s">
        <v>14</v>
      </c>
      <c r="O15" s="214"/>
      <c r="P15" s="215"/>
      <c r="Q15" s="8">
        <f>COUNTA(V15:CC15)</f>
        <v>1</v>
      </c>
      <c r="R15" s="204">
        <f>SUM(Q15:Q16)</f>
        <v>59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 t="s">
        <v>143</v>
      </c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92" t="s">
        <v>17</v>
      </c>
      <c r="G16" s="192"/>
      <c r="H16" s="193"/>
      <c r="I16" s="18"/>
      <c r="J16" s="18"/>
      <c r="K16" s="18"/>
      <c r="M16" s="194"/>
      <c r="N16" s="216" t="s">
        <v>15</v>
      </c>
      <c r="O16" s="217"/>
      <c r="P16" s="218"/>
      <c r="Q16" s="8">
        <f>COUNTA(V16:CC16)</f>
        <v>58</v>
      </c>
      <c r="R16" s="205"/>
      <c r="T16" s="194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/>
      <c r="AY16" s="8" t="s">
        <v>143</v>
      </c>
      <c r="AZ16" s="8" t="s">
        <v>143</v>
      </c>
      <c r="BA16" s="8" t="s">
        <v>143</v>
      </c>
      <c r="BB16" s="8"/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 t="s">
        <v>143</v>
      </c>
      <c r="BL16" s="8" t="s">
        <v>143</v>
      </c>
      <c r="BM16" s="8" t="s">
        <v>143</v>
      </c>
      <c r="BN16" s="8" t="s">
        <v>143</v>
      </c>
      <c r="BO16" s="8" t="s">
        <v>143</v>
      </c>
      <c r="BP16" s="8" t="s">
        <v>143</v>
      </c>
      <c r="BQ16" s="8" t="s">
        <v>143</v>
      </c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 t="s">
        <v>143</v>
      </c>
      <c r="CA16" s="8" t="s">
        <v>143</v>
      </c>
      <c r="CB16" s="8" t="s">
        <v>143</v>
      </c>
      <c r="CC16" s="8" t="s">
        <v>143</v>
      </c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9"/>
      <c r="N17" s="220"/>
      <c r="O17" s="220"/>
      <c r="P17" s="220"/>
      <c r="Q17" s="220"/>
      <c r="R17" s="22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1.6949152542372881E-2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60</v>
      </c>
      <c r="T18" s="19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58</v>
      </c>
      <c r="D19" s="24">
        <f>Q16/$R$15</f>
        <v>0.98305084745762716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59</v>
      </c>
      <c r="D20" s="48">
        <f>SUM(D18:D19)</f>
        <v>1</v>
      </c>
      <c r="F20" s="17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60</v>
      </c>
      <c r="R20" s="222"/>
      <c r="T20" s="194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60</v>
      </c>
      <c r="H22" s="48">
        <f>SUM(H18:H21)</f>
        <v>1</v>
      </c>
      <c r="I22" s="25"/>
      <c r="J22" s="25"/>
      <c r="K22" s="25"/>
      <c r="M22" s="219"/>
      <c r="N22" s="220"/>
      <c r="O22" s="220"/>
      <c r="P22" s="220"/>
      <c r="Q22" s="220"/>
      <c r="R22" s="22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94">
        <v>3</v>
      </c>
      <c r="N23" s="216" t="s">
        <v>22</v>
      </c>
      <c r="O23" s="217"/>
      <c r="P23" s="218"/>
      <c r="Q23" s="8">
        <f>COUNTA(V23:CC23)</f>
        <v>50</v>
      </c>
      <c r="R23" s="204">
        <f>SUM(Q23:Q24)</f>
        <v>58</v>
      </c>
      <c r="T23" s="194">
        <v>3</v>
      </c>
      <c r="U23" s="17" t="s">
        <v>22</v>
      </c>
      <c r="V23" s="8"/>
      <c r="W23" s="8" t="s">
        <v>143</v>
      </c>
      <c r="X23" s="8" t="s">
        <v>143</v>
      </c>
      <c r="Y23" s="8" t="s">
        <v>143</v>
      </c>
      <c r="Z23" s="8" t="s">
        <v>143</v>
      </c>
      <c r="AA23" s="8"/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/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/>
      <c r="AW23" s="8" t="s">
        <v>143</v>
      </c>
      <c r="AX23" s="8"/>
      <c r="AY23" s="8" t="s">
        <v>143</v>
      </c>
      <c r="AZ23" s="8" t="s">
        <v>143</v>
      </c>
      <c r="BA23" s="8" t="s">
        <v>143</v>
      </c>
      <c r="BB23" s="8"/>
      <c r="BC23" s="8" t="s">
        <v>143</v>
      </c>
      <c r="BD23" s="8" t="s">
        <v>143</v>
      </c>
      <c r="BE23" s="8" t="s">
        <v>143</v>
      </c>
      <c r="BF23" s="8" t="s">
        <v>143</v>
      </c>
      <c r="BG23" s="8" t="s">
        <v>143</v>
      </c>
      <c r="BH23" s="8" t="s">
        <v>143</v>
      </c>
      <c r="BI23" s="8" t="s">
        <v>143</v>
      </c>
      <c r="BJ23" s="8" t="s">
        <v>143</v>
      </c>
      <c r="BK23" s="8" t="s">
        <v>143</v>
      </c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 t="s">
        <v>143</v>
      </c>
      <c r="BZ23" s="8"/>
      <c r="CA23" s="8"/>
      <c r="CB23" s="8"/>
      <c r="CC23" s="8"/>
    </row>
    <row r="24" spans="1:81">
      <c r="B24" s="17" t="s">
        <v>22</v>
      </c>
      <c r="C24" s="39">
        <f>Q23</f>
        <v>50</v>
      </c>
      <c r="D24" s="24">
        <f>Q23/$R$23</f>
        <v>0.86206896551724133</v>
      </c>
      <c r="M24" s="194"/>
      <c r="N24" s="216" t="s">
        <v>23</v>
      </c>
      <c r="O24" s="217"/>
      <c r="P24" s="218"/>
      <c r="Q24" s="8">
        <f>COUNTA(V24:CC24)</f>
        <v>8</v>
      </c>
      <c r="R24" s="205"/>
      <c r="T24" s="194"/>
      <c r="U24" s="17" t="s">
        <v>62</v>
      </c>
      <c r="V24" s="8" t="s">
        <v>143</v>
      </c>
      <c r="W24" s="8"/>
      <c r="X24" s="8"/>
      <c r="Y24" s="8"/>
      <c r="Z24" s="8"/>
      <c r="AA24" s="8" t="s">
        <v>143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 t="s">
        <v>143</v>
      </c>
      <c r="AP24" s="8"/>
      <c r="AQ24" s="8"/>
      <c r="AR24" s="8"/>
      <c r="AS24" s="8"/>
      <c r="AT24" s="8"/>
      <c r="AU24" s="8"/>
      <c r="AV24" s="8" t="s">
        <v>143</v>
      </c>
      <c r="AW24" s="8"/>
      <c r="AX24" s="8"/>
      <c r="AY24" s="8"/>
      <c r="AZ24" s="8"/>
      <c r="BA24" s="8"/>
      <c r="BB24" s="8" t="s">
        <v>143</v>
      </c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 t="s">
        <v>143</v>
      </c>
      <c r="CA24" s="8" t="s">
        <v>143</v>
      </c>
      <c r="CB24" s="8" t="s">
        <v>143</v>
      </c>
      <c r="CC24" s="8"/>
    </row>
    <row r="25" spans="1:81">
      <c r="B25" s="17" t="s">
        <v>23</v>
      </c>
      <c r="C25" s="39">
        <f>Q24</f>
        <v>8</v>
      </c>
      <c r="D25" s="24">
        <f>Q24/$R$23</f>
        <v>0.13793103448275862</v>
      </c>
      <c r="F25" s="38" t="s">
        <v>25</v>
      </c>
      <c r="G25" s="38"/>
      <c r="H25" s="38"/>
      <c r="I25" s="13"/>
      <c r="M25" s="219"/>
      <c r="N25" s="220"/>
      <c r="O25" s="220"/>
      <c r="P25" s="220"/>
      <c r="Q25" s="220"/>
      <c r="R25" s="22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58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4">
        <v>4</v>
      </c>
      <c r="N26" s="223" t="s">
        <v>26</v>
      </c>
      <c r="O26" s="223"/>
      <c r="P26" s="223"/>
      <c r="Q26" s="8">
        <f t="shared" ref="Q26:Q34" si="0">COUNTA(V26:CC26)</f>
        <v>1</v>
      </c>
      <c r="R26" s="204">
        <f>SUM(Q26:Q30)</f>
        <v>59</v>
      </c>
      <c r="T26" s="194">
        <v>4</v>
      </c>
      <c r="U26" s="20" t="s">
        <v>26</v>
      </c>
      <c r="V26" s="8" t="s">
        <v>143</v>
      </c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1.6949152542372881E-2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9</v>
      </c>
      <c r="R27" s="222"/>
      <c r="T27" s="19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 t="s">
        <v>143</v>
      </c>
      <c r="AP27" s="8"/>
      <c r="AQ27" s="8"/>
      <c r="AR27" s="8"/>
      <c r="AS27" s="8"/>
      <c r="AT27" s="8"/>
      <c r="AU27" s="8"/>
      <c r="AV27" s="8" t="s">
        <v>143</v>
      </c>
      <c r="AW27" s="8"/>
      <c r="AX27" s="8" t="s">
        <v>143</v>
      </c>
      <c r="AY27" s="8"/>
      <c r="AZ27" s="8"/>
      <c r="BA27" s="8"/>
      <c r="BB27" s="8" t="s">
        <v>143</v>
      </c>
      <c r="BC27" s="8" t="s">
        <v>143</v>
      </c>
      <c r="BD27" s="8" t="s">
        <v>143</v>
      </c>
      <c r="BE27" s="8" t="s">
        <v>143</v>
      </c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 t="s">
        <v>143</v>
      </c>
      <c r="CA27" s="8"/>
      <c r="CB27" s="8" t="s">
        <v>143</v>
      </c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9</v>
      </c>
      <c r="H28" s="24">
        <f>Q27/$R$26</f>
        <v>0.15254237288135594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27</v>
      </c>
      <c r="R28" s="222"/>
      <c r="T28" s="194"/>
      <c r="U28" s="20" t="s">
        <v>28</v>
      </c>
      <c r="V28" s="8"/>
      <c r="W28" s="8" t="s">
        <v>143</v>
      </c>
      <c r="X28" s="8" t="s">
        <v>143</v>
      </c>
      <c r="Y28" s="8" t="s">
        <v>143</v>
      </c>
      <c r="Z28" s="8" t="s">
        <v>143</v>
      </c>
      <c r="AA28" s="8" t="s">
        <v>143</v>
      </c>
      <c r="AB28" s="8" t="s">
        <v>143</v>
      </c>
      <c r="AC28" s="8" t="s">
        <v>143</v>
      </c>
      <c r="AD28" s="8" t="s">
        <v>143</v>
      </c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 t="s">
        <v>143</v>
      </c>
      <c r="AQ28" s="8" t="s">
        <v>143</v>
      </c>
      <c r="AR28" s="8"/>
      <c r="AS28" s="8"/>
      <c r="AT28" s="8" t="s">
        <v>143</v>
      </c>
      <c r="AU28" s="8"/>
      <c r="AV28" s="8"/>
      <c r="AW28" s="8"/>
      <c r="AX28" s="8"/>
      <c r="AY28" s="8" t="s">
        <v>143</v>
      </c>
      <c r="AZ28" s="8" t="s">
        <v>143</v>
      </c>
      <c r="BA28" s="8"/>
      <c r="BB28" s="8"/>
      <c r="BC28" s="8"/>
      <c r="BD28" s="8"/>
      <c r="BE28" s="8"/>
      <c r="BF28" s="8" t="s">
        <v>143</v>
      </c>
      <c r="BG28" s="8" t="s">
        <v>143</v>
      </c>
      <c r="BH28" s="8" t="s">
        <v>143</v>
      </c>
      <c r="BI28" s="8" t="s">
        <v>143</v>
      </c>
      <c r="BJ28" s="8" t="s">
        <v>143</v>
      </c>
      <c r="BK28" s="8" t="s">
        <v>143</v>
      </c>
      <c r="BL28" s="8" t="s">
        <v>143</v>
      </c>
      <c r="BM28" s="8" t="s">
        <v>143</v>
      </c>
      <c r="BN28" s="8" t="s">
        <v>143</v>
      </c>
      <c r="BO28" s="8" t="s">
        <v>143</v>
      </c>
      <c r="BP28" s="8" t="s">
        <v>143</v>
      </c>
      <c r="BQ28" s="8" t="s">
        <v>143</v>
      </c>
      <c r="BR28" s="8" t="s">
        <v>143</v>
      </c>
      <c r="BS28" s="8"/>
      <c r="BT28" s="8"/>
      <c r="BU28" s="8"/>
      <c r="BV28" s="8"/>
      <c r="BW28" s="8"/>
      <c r="BX28" s="8"/>
      <c r="BY28" s="8"/>
      <c r="BZ28" s="8"/>
      <c r="CA28" s="8" t="s">
        <v>143</v>
      </c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27</v>
      </c>
      <c r="H29" s="24">
        <f>Q28/$R$26</f>
        <v>0.4576271186440678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18</v>
      </c>
      <c r="R29" s="222"/>
      <c r="T29" s="19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 t="s">
        <v>143</v>
      </c>
      <c r="AF29" s="8" t="s">
        <v>143</v>
      </c>
      <c r="AG29" s="8" t="s">
        <v>143</v>
      </c>
      <c r="AH29" s="8" t="s">
        <v>143</v>
      </c>
      <c r="AI29" s="8" t="s">
        <v>143</v>
      </c>
      <c r="AJ29" s="8" t="s">
        <v>143</v>
      </c>
      <c r="AK29" s="8" t="s">
        <v>143</v>
      </c>
      <c r="AL29" s="8"/>
      <c r="AM29" s="8"/>
      <c r="AN29" s="8"/>
      <c r="AO29" s="8"/>
      <c r="AP29" s="8"/>
      <c r="AQ29" s="8"/>
      <c r="AR29" s="8" t="s">
        <v>143</v>
      </c>
      <c r="AS29" s="8"/>
      <c r="AT29" s="8"/>
      <c r="AU29" s="8" t="s">
        <v>143</v>
      </c>
      <c r="AV29" s="8"/>
      <c r="AW29" s="8" t="s">
        <v>143</v>
      </c>
      <c r="AX29" s="8"/>
      <c r="AY29" s="8"/>
      <c r="AZ29" s="8"/>
      <c r="BA29" s="8" t="s">
        <v>143</v>
      </c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 t="s">
        <v>143</v>
      </c>
      <c r="BT29" s="8" t="s">
        <v>143</v>
      </c>
      <c r="BU29" s="8" t="s">
        <v>143</v>
      </c>
      <c r="BV29" s="8" t="s">
        <v>143</v>
      </c>
      <c r="BW29" s="8" t="s">
        <v>143</v>
      </c>
      <c r="BX29" s="8" t="s">
        <v>143</v>
      </c>
      <c r="BY29" s="8" t="s">
        <v>143</v>
      </c>
      <c r="BZ29" s="8"/>
      <c r="CA29" s="8"/>
      <c r="CB29" s="8"/>
      <c r="CC29" s="8"/>
    </row>
    <row r="30" spans="1:81">
      <c r="B30" s="20" t="s">
        <v>32</v>
      </c>
      <c r="C30" s="39">
        <f>Q31</f>
        <v>57</v>
      </c>
      <c r="D30" s="24">
        <f>Q31/$R$31</f>
        <v>0.95</v>
      </c>
      <c r="F30" s="20" t="s">
        <v>29</v>
      </c>
      <c r="G30" s="39">
        <f>Q29</f>
        <v>18</v>
      </c>
      <c r="H30" s="24">
        <f>Q29/$R$26</f>
        <v>0.30508474576271188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4</v>
      </c>
      <c r="R30" s="205"/>
      <c r="T30" s="19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 t="s">
        <v>143</v>
      </c>
      <c r="AM30" s="8" t="s">
        <v>143</v>
      </c>
      <c r="AN30" s="8" t="s">
        <v>143</v>
      </c>
      <c r="AO30" s="8"/>
      <c r="AP30" s="8"/>
      <c r="AQ30" s="8"/>
      <c r="AR30" s="8"/>
      <c r="AS30" s="8" t="s">
        <v>143</v>
      </c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0.05</v>
      </c>
      <c r="F31" s="20" t="s">
        <v>30</v>
      </c>
      <c r="G31" s="39">
        <f>Q30</f>
        <v>4</v>
      </c>
      <c r="H31" s="24">
        <f>Q30/$R$26</f>
        <v>6.7796610169491525E-2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57</v>
      </c>
      <c r="R31" s="204">
        <f>SUM(Q31:Q34)</f>
        <v>60</v>
      </c>
      <c r="T31" s="194">
        <v>5</v>
      </c>
      <c r="U31" s="20" t="s">
        <v>63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 t="s">
        <v>143</v>
      </c>
      <c r="AH31" s="8" t="s">
        <v>143</v>
      </c>
      <c r="AI31" s="8" t="s">
        <v>143</v>
      </c>
      <c r="AJ31" s="8" t="s">
        <v>143</v>
      </c>
      <c r="AK31" s="8" t="s">
        <v>143</v>
      </c>
      <c r="AL31" s="8" t="s">
        <v>143</v>
      </c>
      <c r="AM31" s="8" t="s">
        <v>143</v>
      </c>
      <c r="AN31" s="8" t="s">
        <v>143</v>
      </c>
      <c r="AO31" s="8"/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 t="s">
        <v>143</v>
      </c>
      <c r="AZ31" s="8" t="s">
        <v>143</v>
      </c>
      <c r="BA31" s="8" t="s">
        <v>143</v>
      </c>
      <c r="BB31" s="8"/>
      <c r="BC31" s="8" t="s">
        <v>143</v>
      </c>
      <c r="BD31" s="8" t="s">
        <v>143</v>
      </c>
      <c r="BE31" s="8" t="s">
        <v>143</v>
      </c>
      <c r="BF31" s="8"/>
      <c r="BG31" s="8" t="s">
        <v>143</v>
      </c>
      <c r="BH31" s="8" t="s">
        <v>143</v>
      </c>
      <c r="BI31" s="8" t="s">
        <v>143</v>
      </c>
      <c r="BJ31" s="8" t="s">
        <v>143</v>
      </c>
      <c r="BK31" s="8" t="s">
        <v>143</v>
      </c>
      <c r="BL31" s="8" t="s">
        <v>143</v>
      </c>
      <c r="BM31" s="8" t="s">
        <v>143</v>
      </c>
      <c r="BN31" s="8" t="s">
        <v>143</v>
      </c>
      <c r="BO31" s="8" t="s">
        <v>143</v>
      </c>
      <c r="BP31" s="8" t="s">
        <v>143</v>
      </c>
      <c r="BQ31" s="8" t="s">
        <v>143</v>
      </c>
      <c r="BR31" s="8" t="s">
        <v>143</v>
      </c>
      <c r="BS31" s="8" t="s">
        <v>143</v>
      </c>
      <c r="BT31" s="8" t="s">
        <v>143</v>
      </c>
      <c r="BU31" s="8" t="s">
        <v>143</v>
      </c>
      <c r="BV31" s="8" t="s">
        <v>143</v>
      </c>
      <c r="BW31" s="8" t="s">
        <v>143</v>
      </c>
      <c r="BX31" s="8" t="s">
        <v>143</v>
      </c>
      <c r="BY31" s="8" t="s">
        <v>143</v>
      </c>
      <c r="BZ31" s="8" t="s">
        <v>143</v>
      </c>
      <c r="CA31" s="8" t="s">
        <v>143</v>
      </c>
      <c r="CB31" s="8" t="s">
        <v>143</v>
      </c>
      <c r="CC31" s="8" t="s">
        <v>143</v>
      </c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59</v>
      </c>
      <c r="H32" s="48">
        <f>SUM(H27:H31)</f>
        <v>1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3</v>
      </c>
      <c r="R32" s="222"/>
      <c r="T32" s="19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 t="s">
        <v>143</v>
      </c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 t="s">
        <v>143</v>
      </c>
      <c r="BC32" s="8"/>
      <c r="BD32" s="8"/>
      <c r="BE32" s="8"/>
      <c r="BF32" s="8" t="s">
        <v>143</v>
      </c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0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0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1" t="s">
        <v>128</v>
      </c>
      <c r="B37" s="181"/>
      <c r="C37" s="181"/>
      <c r="D37" s="181"/>
      <c r="E37" s="181"/>
      <c r="F37" s="174"/>
      <c r="G37" s="174"/>
      <c r="H37" s="174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15"/>
      <c r="J39" s="115"/>
      <c r="K39" s="115"/>
    </row>
    <row r="40" spans="1:81">
      <c r="A40" s="181" t="s">
        <v>104</v>
      </c>
      <c r="B40" s="181"/>
      <c r="C40" s="181"/>
      <c r="D40" s="181"/>
      <c r="E40" s="181"/>
      <c r="F40" s="181"/>
      <c r="G40" s="181"/>
      <c r="H40" s="181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83" t="s">
        <v>13</v>
      </c>
      <c r="B42" s="183"/>
      <c r="C42" s="183"/>
      <c r="D42" s="183"/>
      <c r="E42" s="183"/>
      <c r="F42" s="183"/>
      <c r="G42" s="184"/>
      <c r="H42" s="187">
        <f>H9</f>
        <v>60</v>
      </c>
      <c r="I42" s="18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 xml:space="preserve">28.11. - 29.12. </v>
      </c>
      <c r="I43" s="18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13"/>
      <c r="C46" s="13"/>
      <c r="D46" s="2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67" t="s">
        <v>2</v>
      </c>
      <c r="C49" s="168"/>
      <c r="D49" s="168"/>
      <c r="E49" s="168"/>
      <c r="F49" s="168"/>
      <c r="G49" s="169"/>
      <c r="H49" s="30">
        <f>(N49*$N$48+O49*$O$48+P49*$P$48+Q49*$Q$48+R49*$R$48)/S49</f>
        <v>3.8333333333333335</v>
      </c>
      <c r="I49" s="32"/>
      <c r="J49" s="46">
        <f>$H$9-COUNTA(V49:CC49)</f>
        <v>0</v>
      </c>
      <c r="K49" s="58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8</v>
      </c>
      <c r="P49" s="12">
        <f>COUNTIF($V$49:$CC$49,P48)</f>
        <v>15</v>
      </c>
      <c r="Q49" s="12">
        <f>COUNTIF($V$49:$CC$49,Q48)</f>
        <v>16</v>
      </c>
      <c r="R49" s="12">
        <f>COUNTIF($V$49:$CC$49,R48)</f>
        <v>21</v>
      </c>
      <c r="S49" s="12">
        <f>SUM(N49:R49)</f>
        <v>60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4</v>
      </c>
      <c r="AQ49" s="8">
        <v>4</v>
      </c>
      <c r="AR49" s="8">
        <v>4</v>
      </c>
      <c r="AS49" s="8">
        <v>4</v>
      </c>
      <c r="AT49" s="8">
        <v>3</v>
      </c>
      <c r="AU49" s="8">
        <v>3</v>
      </c>
      <c r="AV49" s="8">
        <v>3</v>
      </c>
      <c r="AW49" s="8">
        <v>3</v>
      </c>
      <c r="AX49" s="8">
        <v>2</v>
      </c>
      <c r="AY49" s="8">
        <v>2</v>
      </c>
      <c r="AZ49" s="8">
        <v>2</v>
      </c>
      <c r="BA49" s="8">
        <v>2</v>
      </c>
      <c r="BB49" s="8">
        <v>4</v>
      </c>
      <c r="BC49" s="8">
        <v>4</v>
      </c>
      <c r="BD49" s="8">
        <v>3</v>
      </c>
      <c r="BE49" s="8">
        <v>3</v>
      </c>
      <c r="BF49" s="8">
        <v>4</v>
      </c>
      <c r="BG49" s="8">
        <v>2</v>
      </c>
      <c r="BH49" s="8">
        <v>4</v>
      </c>
      <c r="BI49" s="8">
        <v>2</v>
      </c>
      <c r="BJ49" s="8">
        <v>3</v>
      </c>
      <c r="BK49" s="8">
        <v>2</v>
      </c>
      <c r="BL49" s="8">
        <v>3</v>
      </c>
      <c r="BM49" s="8">
        <v>4</v>
      </c>
      <c r="BN49" s="8">
        <v>4</v>
      </c>
      <c r="BO49" s="8">
        <v>3</v>
      </c>
      <c r="BP49" s="8">
        <v>4</v>
      </c>
      <c r="BQ49" s="8">
        <v>2</v>
      </c>
      <c r="BR49" s="8">
        <v>3</v>
      </c>
      <c r="BS49" s="8">
        <v>3</v>
      </c>
      <c r="BT49" s="8">
        <v>4</v>
      </c>
      <c r="BU49" s="8">
        <v>4</v>
      </c>
      <c r="BV49" s="8">
        <v>3</v>
      </c>
      <c r="BW49" s="8">
        <v>4</v>
      </c>
      <c r="BX49" s="8">
        <v>3</v>
      </c>
      <c r="BY49" s="8">
        <v>3</v>
      </c>
      <c r="BZ49" s="8">
        <v>4</v>
      </c>
      <c r="CA49" s="8">
        <v>5</v>
      </c>
      <c r="CB49" s="8">
        <v>3</v>
      </c>
      <c r="CC49" s="8">
        <v>4</v>
      </c>
    </row>
    <row r="50" spans="1:81" ht="12.75" customHeight="1">
      <c r="A50" s="12">
        <v>2</v>
      </c>
      <c r="B50" s="167" t="s">
        <v>3</v>
      </c>
      <c r="C50" s="168"/>
      <c r="D50" s="168"/>
      <c r="E50" s="168"/>
      <c r="F50" s="168"/>
      <c r="G50" s="169"/>
      <c r="H50" s="30">
        <f t="shared" ref="H50:H57" si="1">(N50*$N$48+O50*$O$48+P50*$P$48+Q50*$Q$48+R50*$R$48)/S50</f>
        <v>3.8333333333333335</v>
      </c>
      <c r="I50" s="32"/>
      <c r="J50" s="46">
        <f t="shared" ref="J50:J57" si="2">$H$9-COUNTA(V50:CC50)</f>
        <v>0</v>
      </c>
      <c r="K50" s="58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9</v>
      </c>
      <c r="P50" s="12">
        <f>COUNTIF($V$50:$CC$50,P48)</f>
        <v>14</v>
      </c>
      <c r="Q50" s="12">
        <f>COUNTIF($V$50:$CC$50,Q48)</f>
        <v>15</v>
      </c>
      <c r="R50" s="12">
        <f>COUNTIF($V$50:$CC$50,R48)</f>
        <v>22</v>
      </c>
      <c r="S50" s="12">
        <f t="shared" ref="S50:S57" si="4">SUM(N50:R50)</f>
        <v>60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4</v>
      </c>
      <c r="AQ50" s="8">
        <v>4</v>
      </c>
      <c r="AR50" s="8">
        <v>4</v>
      </c>
      <c r="AS50" s="8">
        <v>4</v>
      </c>
      <c r="AT50" s="8">
        <v>3</v>
      </c>
      <c r="AU50" s="8">
        <v>3</v>
      </c>
      <c r="AV50" s="8">
        <v>3</v>
      </c>
      <c r="AW50" s="8">
        <v>3</v>
      </c>
      <c r="AX50" s="8">
        <v>2</v>
      </c>
      <c r="AY50" s="8">
        <v>2</v>
      </c>
      <c r="AZ50" s="8">
        <v>2</v>
      </c>
      <c r="BA50" s="8">
        <v>2</v>
      </c>
      <c r="BB50" s="8">
        <v>4</v>
      </c>
      <c r="BC50" s="8">
        <v>4</v>
      </c>
      <c r="BD50" s="8">
        <v>3</v>
      </c>
      <c r="BE50" s="8">
        <v>2</v>
      </c>
      <c r="BF50" s="8">
        <v>4</v>
      </c>
      <c r="BG50" s="8">
        <v>2</v>
      </c>
      <c r="BH50" s="8">
        <v>4</v>
      </c>
      <c r="BI50" s="8">
        <v>2</v>
      </c>
      <c r="BJ50" s="8">
        <v>3</v>
      </c>
      <c r="BK50" s="8">
        <v>3</v>
      </c>
      <c r="BL50" s="8">
        <v>3</v>
      </c>
      <c r="BM50" s="8">
        <v>2</v>
      </c>
      <c r="BN50" s="8">
        <v>4</v>
      </c>
      <c r="BO50" s="8">
        <v>3</v>
      </c>
      <c r="BP50" s="8">
        <v>3</v>
      </c>
      <c r="BQ50" s="8">
        <v>2</v>
      </c>
      <c r="BR50" s="8">
        <v>3</v>
      </c>
      <c r="BS50" s="8">
        <v>3</v>
      </c>
      <c r="BT50" s="8">
        <v>5</v>
      </c>
      <c r="BU50" s="8">
        <v>4</v>
      </c>
      <c r="BV50" s="8">
        <v>3</v>
      </c>
      <c r="BW50" s="8">
        <v>4</v>
      </c>
      <c r="BX50" s="8">
        <v>3</v>
      </c>
      <c r="BY50" s="8">
        <v>4</v>
      </c>
      <c r="BZ50" s="8">
        <v>4</v>
      </c>
      <c r="CA50" s="8">
        <v>5</v>
      </c>
      <c r="CB50" s="8">
        <v>4</v>
      </c>
      <c r="CC50" s="8">
        <v>4</v>
      </c>
    </row>
    <row r="51" spans="1:81" ht="12.75" customHeight="1">
      <c r="A51" s="12">
        <v>3</v>
      </c>
      <c r="B51" s="167" t="s">
        <v>4</v>
      </c>
      <c r="C51" s="168"/>
      <c r="D51" s="168"/>
      <c r="E51" s="168"/>
      <c r="F51" s="168"/>
      <c r="G51" s="169"/>
      <c r="H51" s="30">
        <f t="shared" si="1"/>
        <v>3.95</v>
      </c>
      <c r="I51" s="32"/>
      <c r="J51" s="46">
        <f t="shared" si="2"/>
        <v>0</v>
      </c>
      <c r="K51" s="58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9</v>
      </c>
      <c r="P51" s="12">
        <f>COUNTIF($V$51:$CC$51,P48)</f>
        <v>12</v>
      </c>
      <c r="Q51" s="12">
        <f>COUNTIF($V$51:$CC$51,Q48)</f>
        <v>12</v>
      </c>
      <c r="R51" s="12">
        <f>COUNTIF($V$51:$CC$51,R48)</f>
        <v>27</v>
      </c>
      <c r="S51" s="12">
        <f t="shared" si="4"/>
        <v>60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4</v>
      </c>
      <c r="AQ51" s="8">
        <v>4</v>
      </c>
      <c r="AR51" s="8">
        <v>4</v>
      </c>
      <c r="AS51" s="8">
        <v>4</v>
      </c>
      <c r="AT51" s="8">
        <v>3</v>
      </c>
      <c r="AU51" s="8">
        <v>3</v>
      </c>
      <c r="AV51" s="8">
        <v>3</v>
      </c>
      <c r="AW51" s="8">
        <v>3</v>
      </c>
      <c r="AX51" s="8">
        <v>2</v>
      </c>
      <c r="AY51" s="8">
        <v>2</v>
      </c>
      <c r="AZ51" s="8">
        <v>2</v>
      </c>
      <c r="BA51" s="8">
        <v>2</v>
      </c>
      <c r="BB51" s="8">
        <v>4</v>
      </c>
      <c r="BC51" s="8">
        <v>4</v>
      </c>
      <c r="BD51" s="8">
        <v>3</v>
      </c>
      <c r="BE51" s="8">
        <v>2</v>
      </c>
      <c r="BF51" s="8">
        <v>5</v>
      </c>
      <c r="BG51" s="8">
        <v>4</v>
      </c>
      <c r="BH51" s="8">
        <v>5</v>
      </c>
      <c r="BI51" s="8">
        <v>2</v>
      </c>
      <c r="BJ51" s="8">
        <v>4</v>
      </c>
      <c r="BK51" s="8">
        <v>3</v>
      </c>
      <c r="BL51" s="8">
        <v>4</v>
      </c>
      <c r="BM51" s="8">
        <v>3</v>
      </c>
      <c r="BN51" s="8">
        <v>3</v>
      </c>
      <c r="BO51" s="8">
        <v>2</v>
      </c>
      <c r="BP51" s="8">
        <v>4</v>
      </c>
      <c r="BQ51" s="8">
        <v>2</v>
      </c>
      <c r="BR51" s="8">
        <v>2</v>
      </c>
      <c r="BS51" s="8">
        <v>3</v>
      </c>
      <c r="BT51" s="8">
        <v>3</v>
      </c>
      <c r="BU51" s="8">
        <v>5</v>
      </c>
      <c r="BV51" s="8">
        <v>4</v>
      </c>
      <c r="BW51" s="8">
        <v>5</v>
      </c>
      <c r="BX51" s="8">
        <v>3</v>
      </c>
      <c r="BY51" s="8">
        <v>5</v>
      </c>
      <c r="BZ51" s="8">
        <v>5</v>
      </c>
      <c r="CA51" s="8">
        <v>5</v>
      </c>
      <c r="CB51" s="8">
        <v>3</v>
      </c>
      <c r="CC51" s="8">
        <v>4</v>
      </c>
    </row>
    <row r="52" spans="1:81" ht="12.75" customHeight="1">
      <c r="A52" s="12">
        <v>4</v>
      </c>
      <c r="B52" s="167" t="s">
        <v>5</v>
      </c>
      <c r="C52" s="168"/>
      <c r="D52" s="168"/>
      <c r="E52" s="168"/>
      <c r="F52" s="168"/>
      <c r="G52" s="169"/>
      <c r="H52" s="30">
        <f t="shared" si="1"/>
        <v>4.1500000000000004</v>
      </c>
      <c r="I52" s="32"/>
      <c r="J52" s="46">
        <f t="shared" si="2"/>
        <v>0</v>
      </c>
      <c r="K52" s="58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4</v>
      </c>
      <c r="P52" s="12">
        <f>COUNTIF($V$52:$CC$52,P48)</f>
        <v>14</v>
      </c>
      <c r="Q52" s="12">
        <f>COUNTIF($V$52:$CC$52,Q48)</f>
        <v>11</v>
      </c>
      <c r="R52" s="12">
        <f>COUNTIF($V$52:$CC$52,R48)</f>
        <v>31</v>
      </c>
      <c r="S52" s="12">
        <f t="shared" si="4"/>
        <v>60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4</v>
      </c>
      <c r="AQ52" s="8">
        <v>4</v>
      </c>
      <c r="AR52" s="8">
        <v>4</v>
      </c>
      <c r="AS52" s="8">
        <v>4</v>
      </c>
      <c r="AT52" s="8">
        <v>3</v>
      </c>
      <c r="AU52" s="8">
        <v>3</v>
      </c>
      <c r="AV52" s="8">
        <v>3</v>
      </c>
      <c r="AW52" s="8">
        <v>3</v>
      </c>
      <c r="AX52" s="8">
        <v>2</v>
      </c>
      <c r="AY52" s="8">
        <v>2</v>
      </c>
      <c r="AZ52" s="8">
        <v>2</v>
      </c>
      <c r="BA52" s="8">
        <v>2</v>
      </c>
      <c r="BB52" s="8">
        <v>5</v>
      </c>
      <c r="BC52" s="8">
        <v>5</v>
      </c>
      <c r="BD52" s="8">
        <v>4</v>
      </c>
      <c r="BE52" s="8">
        <v>3</v>
      </c>
      <c r="BF52" s="8">
        <v>5</v>
      </c>
      <c r="BG52" s="8">
        <v>5</v>
      </c>
      <c r="BH52" s="8">
        <v>5</v>
      </c>
      <c r="BI52" s="8">
        <v>3</v>
      </c>
      <c r="BJ52" s="8">
        <v>5</v>
      </c>
      <c r="BK52" s="8">
        <v>3</v>
      </c>
      <c r="BL52" s="8">
        <v>3</v>
      </c>
      <c r="BM52" s="8">
        <v>3</v>
      </c>
      <c r="BN52" s="8">
        <v>3</v>
      </c>
      <c r="BO52" s="8">
        <v>3</v>
      </c>
      <c r="BP52" s="8">
        <v>4</v>
      </c>
      <c r="BQ52" s="8">
        <v>3</v>
      </c>
      <c r="BR52" s="8">
        <v>5</v>
      </c>
      <c r="BS52" s="8">
        <v>3</v>
      </c>
      <c r="BT52" s="8">
        <v>4</v>
      </c>
      <c r="BU52" s="8">
        <v>4</v>
      </c>
      <c r="BV52" s="8">
        <v>4</v>
      </c>
      <c r="BW52" s="8">
        <v>5</v>
      </c>
      <c r="BX52" s="8">
        <v>3</v>
      </c>
      <c r="BY52" s="8">
        <v>5</v>
      </c>
      <c r="BZ52" s="8">
        <v>5</v>
      </c>
      <c r="CA52" s="8">
        <v>5</v>
      </c>
      <c r="CB52" s="8">
        <v>4</v>
      </c>
      <c r="CC52" s="8">
        <v>4</v>
      </c>
    </row>
    <row r="53" spans="1:81" ht="12.75" customHeight="1">
      <c r="A53" s="12">
        <v>5</v>
      </c>
      <c r="B53" s="167" t="s">
        <v>6</v>
      </c>
      <c r="C53" s="168"/>
      <c r="D53" s="168"/>
      <c r="E53" s="168"/>
      <c r="F53" s="168"/>
      <c r="G53" s="169"/>
      <c r="H53" s="30">
        <f t="shared" si="1"/>
        <v>4.2833333333333332</v>
      </c>
      <c r="I53" s="32"/>
      <c r="J53" s="46">
        <f t="shared" si="2"/>
        <v>0</v>
      </c>
      <c r="K53" s="58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5</v>
      </c>
      <c r="P53" s="12">
        <f>COUNTIF($V$53:$CC$53,P48)</f>
        <v>9</v>
      </c>
      <c r="Q53" s="12">
        <f>COUNTIF($V$53:$CC$53,Q48)</f>
        <v>10</v>
      </c>
      <c r="R53" s="12">
        <f>COUNTIF($V$53:$CC$53,R48)</f>
        <v>36</v>
      </c>
      <c r="S53" s="12">
        <f t="shared" si="4"/>
        <v>60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4</v>
      </c>
      <c r="AQ53" s="8">
        <v>4</v>
      </c>
      <c r="AR53" s="8">
        <v>4</v>
      </c>
      <c r="AS53" s="8">
        <v>4</v>
      </c>
      <c r="AT53" s="8">
        <v>3</v>
      </c>
      <c r="AU53" s="8">
        <v>3</v>
      </c>
      <c r="AV53" s="8">
        <v>3</v>
      </c>
      <c r="AW53" s="8">
        <v>3</v>
      </c>
      <c r="AX53" s="8">
        <v>2</v>
      </c>
      <c r="AY53" s="8">
        <v>2</v>
      </c>
      <c r="AZ53" s="8">
        <v>2</v>
      </c>
      <c r="BA53" s="8">
        <v>2</v>
      </c>
      <c r="BB53" s="8">
        <v>5</v>
      </c>
      <c r="BC53" s="8">
        <v>5</v>
      </c>
      <c r="BD53" s="8">
        <v>5</v>
      </c>
      <c r="BE53" s="8">
        <v>2</v>
      </c>
      <c r="BF53" s="8">
        <v>5</v>
      </c>
      <c r="BG53" s="8">
        <v>5</v>
      </c>
      <c r="BH53" s="8">
        <v>4</v>
      </c>
      <c r="BI53" s="8">
        <v>5</v>
      </c>
      <c r="BJ53" s="8">
        <v>5</v>
      </c>
      <c r="BK53" s="8">
        <v>3</v>
      </c>
      <c r="BL53" s="8">
        <v>4</v>
      </c>
      <c r="BM53" s="8">
        <v>3</v>
      </c>
      <c r="BN53" s="8">
        <v>5</v>
      </c>
      <c r="BO53" s="8">
        <v>3</v>
      </c>
      <c r="BP53" s="8">
        <v>4</v>
      </c>
      <c r="BQ53" s="8">
        <v>5</v>
      </c>
      <c r="BR53" s="8">
        <v>3</v>
      </c>
      <c r="BS53" s="8">
        <v>4</v>
      </c>
      <c r="BT53" s="8">
        <v>5</v>
      </c>
      <c r="BU53" s="8">
        <v>4</v>
      </c>
      <c r="BV53" s="8">
        <v>3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4</v>
      </c>
      <c r="CC53" s="8">
        <v>5</v>
      </c>
    </row>
    <row r="54" spans="1:81" ht="12.75" customHeight="1">
      <c r="A54" s="12">
        <v>6</v>
      </c>
      <c r="B54" s="167" t="s">
        <v>7</v>
      </c>
      <c r="C54" s="168"/>
      <c r="D54" s="168"/>
      <c r="E54" s="168"/>
      <c r="F54" s="168"/>
      <c r="G54" s="169"/>
      <c r="H54" s="30">
        <f t="shared" si="1"/>
        <v>4.1333333333333337</v>
      </c>
      <c r="I54" s="32"/>
      <c r="J54" s="46">
        <f t="shared" si="2"/>
        <v>0</v>
      </c>
      <c r="K54" s="58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5</v>
      </c>
      <c r="P54" s="12">
        <f>COUNTIF($V$54:$CC$54,P48)</f>
        <v>12</v>
      </c>
      <c r="Q54" s="12">
        <f>COUNTIF($V$54:$CC$54,Q48)</f>
        <v>13</v>
      </c>
      <c r="R54" s="12">
        <f>COUNTIF($V$54:$CC$54,R48)</f>
        <v>30</v>
      </c>
      <c r="S54" s="12">
        <f t="shared" si="4"/>
        <v>60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4</v>
      </c>
      <c r="AQ54" s="8">
        <v>4</v>
      </c>
      <c r="AR54" s="8">
        <v>4</v>
      </c>
      <c r="AS54" s="8">
        <v>4</v>
      </c>
      <c r="AT54" s="8">
        <v>3</v>
      </c>
      <c r="AU54" s="8">
        <v>3</v>
      </c>
      <c r="AV54" s="8">
        <v>3</v>
      </c>
      <c r="AW54" s="8">
        <v>3</v>
      </c>
      <c r="AX54" s="8">
        <v>2</v>
      </c>
      <c r="AY54" s="8">
        <v>2</v>
      </c>
      <c r="AZ54" s="8">
        <v>2</v>
      </c>
      <c r="BA54" s="8">
        <v>2</v>
      </c>
      <c r="BB54" s="8">
        <v>5</v>
      </c>
      <c r="BC54" s="8">
        <v>4</v>
      </c>
      <c r="BD54" s="8">
        <v>5</v>
      </c>
      <c r="BE54" s="8">
        <v>3</v>
      </c>
      <c r="BF54" s="8">
        <v>4</v>
      </c>
      <c r="BG54" s="8">
        <v>5</v>
      </c>
      <c r="BH54" s="8">
        <v>5</v>
      </c>
      <c r="BI54" s="8">
        <v>3</v>
      </c>
      <c r="BJ54" s="8">
        <v>5</v>
      </c>
      <c r="BK54" s="8">
        <v>2</v>
      </c>
      <c r="BL54" s="8">
        <v>5</v>
      </c>
      <c r="BM54" s="8">
        <v>3</v>
      </c>
      <c r="BN54" s="8">
        <v>5</v>
      </c>
      <c r="BO54" s="8">
        <v>3</v>
      </c>
      <c r="BP54" s="8">
        <v>4</v>
      </c>
      <c r="BQ54" s="8">
        <v>3</v>
      </c>
      <c r="BR54" s="8">
        <v>3</v>
      </c>
      <c r="BS54" s="8">
        <v>3</v>
      </c>
      <c r="BT54" s="8">
        <v>4</v>
      </c>
      <c r="BU54" s="8">
        <v>5</v>
      </c>
      <c r="BV54" s="8">
        <v>4</v>
      </c>
      <c r="BW54" s="8">
        <v>4</v>
      </c>
      <c r="BX54" s="8">
        <v>5</v>
      </c>
      <c r="BY54" s="8">
        <v>3</v>
      </c>
      <c r="BZ54" s="8">
        <v>4</v>
      </c>
      <c r="CA54" s="8">
        <v>5</v>
      </c>
      <c r="CB54" s="8">
        <v>4</v>
      </c>
      <c r="CC54" s="8">
        <v>4</v>
      </c>
    </row>
    <row r="55" spans="1:81" ht="30" customHeight="1">
      <c r="A55" s="12">
        <v>7</v>
      </c>
      <c r="B55" s="167" t="s">
        <v>8</v>
      </c>
      <c r="C55" s="168"/>
      <c r="D55" s="168"/>
      <c r="E55" s="168"/>
      <c r="F55" s="168"/>
      <c r="G55" s="169"/>
      <c r="H55" s="30">
        <f t="shared" si="1"/>
        <v>4.1166666666666663</v>
      </c>
      <c r="I55" s="32"/>
      <c r="J55" s="46">
        <f t="shared" si="2"/>
        <v>0</v>
      </c>
      <c r="K55" s="58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8</v>
      </c>
      <c r="P55" s="12">
        <f>COUNTIF($V$55:$CC$55,P48)</f>
        <v>9</v>
      </c>
      <c r="Q55" s="12">
        <f>COUNTIF($V$55:$CC$55,Q48)</f>
        <v>11</v>
      </c>
      <c r="R55" s="12">
        <f>COUNTIF($V$55:$CC$55,R48)</f>
        <v>32</v>
      </c>
      <c r="S55" s="12">
        <f t="shared" si="4"/>
        <v>60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4</v>
      </c>
      <c r="AQ55" s="8">
        <v>4</v>
      </c>
      <c r="AR55" s="8">
        <v>4</v>
      </c>
      <c r="AS55" s="8">
        <v>4</v>
      </c>
      <c r="AT55" s="8">
        <v>3</v>
      </c>
      <c r="AU55" s="8">
        <v>3</v>
      </c>
      <c r="AV55" s="8">
        <v>3</v>
      </c>
      <c r="AW55" s="8">
        <v>3</v>
      </c>
      <c r="AX55" s="8">
        <v>2</v>
      </c>
      <c r="AY55" s="8">
        <v>2</v>
      </c>
      <c r="AZ55" s="8">
        <v>2</v>
      </c>
      <c r="BA55" s="8">
        <v>2</v>
      </c>
      <c r="BB55" s="8">
        <v>5</v>
      </c>
      <c r="BC55" s="8">
        <v>5</v>
      </c>
      <c r="BD55" s="8">
        <v>5</v>
      </c>
      <c r="BE55" s="8">
        <v>3</v>
      </c>
      <c r="BF55" s="8">
        <v>5</v>
      </c>
      <c r="BG55" s="8">
        <v>2</v>
      </c>
      <c r="BH55" s="8">
        <v>5</v>
      </c>
      <c r="BI55" s="8">
        <v>2</v>
      </c>
      <c r="BJ55" s="8">
        <v>5</v>
      </c>
      <c r="BK55" s="8">
        <v>3</v>
      </c>
      <c r="BL55" s="8">
        <v>4</v>
      </c>
      <c r="BM55" s="8">
        <v>4</v>
      </c>
      <c r="BN55" s="8">
        <v>5</v>
      </c>
      <c r="BO55" s="8">
        <v>4</v>
      </c>
      <c r="BP55" s="8">
        <v>4</v>
      </c>
      <c r="BQ55" s="8">
        <v>2</v>
      </c>
      <c r="BR55" s="8">
        <v>2</v>
      </c>
      <c r="BS55" s="8">
        <v>4</v>
      </c>
      <c r="BT55" s="8">
        <v>5</v>
      </c>
      <c r="BU55" s="8">
        <v>5</v>
      </c>
      <c r="BV55" s="8">
        <v>4</v>
      </c>
      <c r="BW55" s="8">
        <v>5</v>
      </c>
      <c r="BX55" s="8">
        <v>3</v>
      </c>
      <c r="BY55" s="8">
        <v>3</v>
      </c>
      <c r="BZ55" s="8">
        <v>5</v>
      </c>
      <c r="CA55" s="8">
        <v>4</v>
      </c>
      <c r="CB55" s="8">
        <v>3</v>
      </c>
      <c r="CC55" s="8">
        <v>5</v>
      </c>
    </row>
    <row r="56" spans="1:81" ht="30" customHeight="1">
      <c r="A56" s="12">
        <v>8</v>
      </c>
      <c r="B56" s="167" t="s">
        <v>9</v>
      </c>
      <c r="C56" s="168"/>
      <c r="D56" s="168"/>
      <c r="E56" s="168"/>
      <c r="F56" s="168"/>
      <c r="G56" s="169"/>
      <c r="H56" s="30">
        <f t="shared" si="1"/>
        <v>4.0999999999999996</v>
      </c>
      <c r="I56" s="32"/>
      <c r="J56" s="46">
        <f t="shared" si="2"/>
        <v>0</v>
      </c>
      <c r="K56" s="58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6</v>
      </c>
      <c r="P56" s="12">
        <f>COUNTIF($V$56:$CC$56,P48)</f>
        <v>11</v>
      </c>
      <c r="Q56" s="12">
        <f>COUNTIF($V$56:$CC$56,Q48)</f>
        <v>14</v>
      </c>
      <c r="R56" s="12">
        <f>COUNTIF($V$56:$CC$56,R48)</f>
        <v>29</v>
      </c>
      <c r="S56" s="12">
        <f t="shared" si="4"/>
        <v>60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4</v>
      </c>
      <c r="AQ56" s="8">
        <v>4</v>
      </c>
      <c r="AR56" s="8">
        <v>4</v>
      </c>
      <c r="AS56" s="8">
        <v>4</v>
      </c>
      <c r="AT56" s="8">
        <v>3</v>
      </c>
      <c r="AU56" s="8">
        <v>3</v>
      </c>
      <c r="AV56" s="8">
        <v>3</v>
      </c>
      <c r="AW56" s="8">
        <v>3</v>
      </c>
      <c r="AX56" s="8">
        <v>2</v>
      </c>
      <c r="AY56" s="8">
        <v>2</v>
      </c>
      <c r="AZ56" s="8">
        <v>2</v>
      </c>
      <c r="BA56" s="8">
        <v>2</v>
      </c>
      <c r="BB56" s="8">
        <v>4</v>
      </c>
      <c r="BC56" s="8">
        <v>4</v>
      </c>
      <c r="BD56" s="8">
        <v>5</v>
      </c>
      <c r="BE56" s="8">
        <v>3</v>
      </c>
      <c r="BF56" s="8">
        <v>5</v>
      </c>
      <c r="BG56" s="8">
        <v>5</v>
      </c>
      <c r="BH56" s="8">
        <v>5</v>
      </c>
      <c r="BI56" s="8">
        <v>2</v>
      </c>
      <c r="BJ56" s="8">
        <v>4</v>
      </c>
      <c r="BK56" s="8">
        <v>3</v>
      </c>
      <c r="BL56" s="8">
        <v>4</v>
      </c>
      <c r="BM56" s="8">
        <v>5</v>
      </c>
      <c r="BN56" s="8">
        <v>4</v>
      </c>
      <c r="BO56" s="8">
        <v>4</v>
      </c>
      <c r="BP56" s="8">
        <v>3</v>
      </c>
      <c r="BQ56" s="8">
        <v>2</v>
      </c>
      <c r="BR56" s="8">
        <v>3</v>
      </c>
      <c r="BS56" s="8">
        <v>3</v>
      </c>
      <c r="BT56" s="8">
        <v>4</v>
      </c>
      <c r="BU56" s="8">
        <v>4</v>
      </c>
      <c r="BV56" s="8">
        <v>4</v>
      </c>
      <c r="BW56" s="8">
        <v>5</v>
      </c>
      <c r="BX56" s="8">
        <v>3</v>
      </c>
      <c r="BY56" s="8">
        <v>5</v>
      </c>
      <c r="BZ56" s="8">
        <v>5</v>
      </c>
      <c r="CA56" s="8">
        <v>4</v>
      </c>
      <c r="CB56" s="8">
        <v>3</v>
      </c>
      <c r="CC56" s="8">
        <v>5</v>
      </c>
    </row>
    <row r="57" spans="1:81" ht="27" customHeight="1">
      <c r="A57" s="12">
        <v>9</v>
      </c>
      <c r="B57" s="167" t="s">
        <v>41</v>
      </c>
      <c r="C57" s="168"/>
      <c r="D57" s="168"/>
      <c r="E57" s="168"/>
      <c r="F57" s="168"/>
      <c r="G57" s="169"/>
      <c r="H57" s="30">
        <f t="shared" si="1"/>
        <v>4.0333333333333332</v>
      </c>
      <c r="I57" s="32"/>
      <c r="J57" s="46">
        <f t="shared" si="2"/>
        <v>0</v>
      </c>
      <c r="K57" s="58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8</v>
      </c>
      <c r="P57" s="12">
        <f>COUNTIF($V$57:$CC$57,P48)</f>
        <v>10</v>
      </c>
      <c r="Q57" s="12">
        <f>COUNTIF($V$57:$CC$57,Q48)</f>
        <v>14</v>
      </c>
      <c r="R57" s="12">
        <f>COUNTIF($V$57:$CC$57,R48)</f>
        <v>28</v>
      </c>
      <c r="S57" s="12">
        <f t="shared" si="4"/>
        <v>60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4</v>
      </c>
      <c r="AQ57" s="8">
        <v>4</v>
      </c>
      <c r="AR57" s="8">
        <v>4</v>
      </c>
      <c r="AS57" s="8">
        <v>4</v>
      </c>
      <c r="AT57" s="8">
        <v>3</v>
      </c>
      <c r="AU57" s="8">
        <v>3</v>
      </c>
      <c r="AV57" s="8">
        <v>3</v>
      </c>
      <c r="AW57" s="8">
        <v>3</v>
      </c>
      <c r="AX57" s="8">
        <v>2</v>
      </c>
      <c r="AY57" s="8">
        <v>2</v>
      </c>
      <c r="AZ57" s="8">
        <v>2</v>
      </c>
      <c r="BA57" s="8">
        <v>2</v>
      </c>
      <c r="BB57" s="8">
        <v>5</v>
      </c>
      <c r="BC57" s="8">
        <v>4</v>
      </c>
      <c r="BD57" s="8">
        <v>5</v>
      </c>
      <c r="BE57" s="8">
        <v>2</v>
      </c>
      <c r="BF57" s="8">
        <v>5</v>
      </c>
      <c r="BG57" s="8">
        <v>2</v>
      </c>
      <c r="BH57" s="8">
        <v>3</v>
      </c>
      <c r="BI57" s="8">
        <v>2</v>
      </c>
      <c r="BJ57" s="8">
        <v>4</v>
      </c>
      <c r="BK57" s="8">
        <v>3</v>
      </c>
      <c r="BL57" s="8">
        <v>4</v>
      </c>
      <c r="BM57" s="8">
        <v>5</v>
      </c>
      <c r="BN57" s="8">
        <v>3</v>
      </c>
      <c r="BO57" s="8">
        <v>4</v>
      </c>
      <c r="BP57" s="8">
        <v>4</v>
      </c>
      <c r="BQ57" s="8">
        <v>2</v>
      </c>
      <c r="BR57" s="8">
        <v>4</v>
      </c>
      <c r="BS57" s="8">
        <v>4</v>
      </c>
      <c r="BT57" s="8">
        <v>3</v>
      </c>
      <c r="BU57" s="8">
        <v>5</v>
      </c>
      <c r="BV57" s="8">
        <v>4</v>
      </c>
      <c r="BW57" s="8">
        <v>5</v>
      </c>
      <c r="BX57" s="8">
        <v>3</v>
      </c>
      <c r="BY57" s="8">
        <v>4</v>
      </c>
      <c r="BZ57" s="8">
        <v>5</v>
      </c>
      <c r="CA57" s="8">
        <v>4</v>
      </c>
      <c r="CB57" s="8">
        <v>3</v>
      </c>
      <c r="CC57" s="8">
        <v>5</v>
      </c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4.0481481481481474</v>
      </c>
      <c r="I58" s="49"/>
      <c r="J58" s="166" t="s">
        <v>66</v>
      </c>
      <c r="K58" s="16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150"/>
  <sheetViews>
    <sheetView topLeftCell="A49" workbookViewId="0">
      <selection activeCell="D64" sqref="D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81">
      <c r="A4" s="181" t="s">
        <v>126</v>
      </c>
      <c r="B4" s="181"/>
      <c r="C4" s="181"/>
      <c r="D4" s="181"/>
      <c r="E4" s="181"/>
      <c r="F4" s="174"/>
      <c r="G4" s="174"/>
      <c r="H4" s="174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85"/>
      <c r="J6" s="85"/>
      <c r="K6" s="85"/>
    </row>
    <row r="7" spans="1:81">
      <c r="A7" s="181" t="s">
        <v>104</v>
      </c>
      <c r="B7" s="181"/>
      <c r="C7" s="181"/>
      <c r="D7" s="181"/>
      <c r="E7" s="181"/>
      <c r="F7" s="181"/>
      <c r="G7" s="181"/>
      <c r="H7" s="181"/>
      <c r="I7" s="85"/>
    </row>
    <row r="8" spans="1:81">
      <c r="A8" s="85"/>
      <c r="B8" s="91"/>
      <c r="C8" s="91"/>
      <c r="D8" s="91"/>
      <c r="E8" s="91"/>
      <c r="F8" s="91"/>
      <c r="G8" s="91"/>
    </row>
    <row r="9" spans="1:81">
      <c r="A9" s="229" t="s">
        <v>37</v>
      </c>
      <c r="B9" s="183"/>
      <c r="C9" s="183"/>
      <c r="D9" s="183"/>
      <c r="E9" s="183"/>
      <c r="F9" s="183"/>
      <c r="G9" s="184"/>
      <c r="H9" s="187">
        <v>60</v>
      </c>
      <c r="I9" s="187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 t="s">
        <v>148</v>
      </c>
      <c r="I10" s="187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</row>
    <row r="12" spans="1:81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82"/>
      <c r="J14" s="82"/>
      <c r="K14" s="82"/>
      <c r="N14" s="212" t="s">
        <v>43</v>
      </c>
      <c r="O14" s="187"/>
      <c r="P14" s="187"/>
      <c r="Q14" s="9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M15" s="194">
        <v>1</v>
      </c>
      <c r="N15" s="213" t="s">
        <v>14</v>
      </c>
      <c r="O15" s="214"/>
      <c r="P15" s="215"/>
      <c r="Q15" s="8">
        <f>COUNTA(V15:CC15)</f>
        <v>0</v>
      </c>
      <c r="R15" s="204">
        <f>SUM(Q15:Q16)</f>
        <v>30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90" t="s">
        <v>44</v>
      </c>
      <c r="C16" s="90"/>
      <c r="F16" s="192" t="s">
        <v>17</v>
      </c>
      <c r="G16" s="192"/>
      <c r="H16" s="193"/>
      <c r="I16" s="83"/>
      <c r="J16" s="83"/>
      <c r="K16" s="83"/>
      <c r="M16" s="194"/>
      <c r="N16" s="216" t="s">
        <v>15</v>
      </c>
      <c r="O16" s="217"/>
      <c r="P16" s="218"/>
      <c r="Q16" s="8">
        <f>COUNTA(V16:CC16)</f>
        <v>30</v>
      </c>
      <c r="R16" s="205"/>
      <c r="T16" s="194"/>
      <c r="U16" s="92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93" t="s">
        <v>40</v>
      </c>
      <c r="D17" s="93" t="s">
        <v>39</v>
      </c>
      <c r="F17" s="41" t="s">
        <v>45</v>
      </c>
      <c r="G17" s="93" t="s">
        <v>40</v>
      </c>
      <c r="H17" s="93" t="s">
        <v>39</v>
      </c>
      <c r="I17" s="83"/>
      <c r="J17" s="83"/>
      <c r="K17" s="83"/>
      <c r="M17" s="219"/>
      <c r="N17" s="220"/>
      <c r="O17" s="220"/>
      <c r="P17" s="220"/>
      <c r="Q17" s="220"/>
      <c r="R17" s="221"/>
      <c r="T17" s="84"/>
      <c r="U17" s="9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9">
        <f>Q15</f>
        <v>0</v>
      </c>
      <c r="D18" s="24">
        <f>Q15/$R$15</f>
        <v>0</v>
      </c>
      <c r="F18" s="92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30</v>
      </c>
      <c r="T18" s="194">
        <v>2</v>
      </c>
      <c r="U18" s="9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2" t="s">
        <v>15</v>
      </c>
      <c r="C19" s="89">
        <f>Q16</f>
        <v>30</v>
      </c>
      <c r="D19" s="24">
        <f>Q16/$R$15</f>
        <v>1</v>
      </c>
      <c r="F19" s="9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9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30</v>
      </c>
      <c r="D20" s="48">
        <f>SUM(D18:D19)</f>
        <v>1</v>
      </c>
      <c r="F20" s="92" t="s">
        <v>20</v>
      </c>
      <c r="G20" s="39">
        <f>Q20</f>
        <v>30</v>
      </c>
      <c r="H20" s="24">
        <f>Q20/$R$18</f>
        <v>1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30</v>
      </c>
      <c r="R20" s="222"/>
      <c r="T20" s="194"/>
      <c r="U20" s="92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9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9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30</v>
      </c>
      <c r="H22" s="48">
        <f>SUM(H18:H21)</f>
        <v>1</v>
      </c>
      <c r="I22" s="25"/>
      <c r="J22" s="25"/>
      <c r="K22" s="25"/>
      <c r="M22" s="219"/>
      <c r="N22" s="220"/>
      <c r="O22" s="220"/>
      <c r="P22" s="220"/>
      <c r="Q22" s="220"/>
      <c r="R22" s="221"/>
      <c r="T22" s="84"/>
      <c r="U22" s="9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93" t="s">
        <v>40</v>
      </c>
      <c r="D23" s="93" t="s">
        <v>39</v>
      </c>
      <c r="M23" s="194">
        <v>3</v>
      </c>
      <c r="N23" s="216" t="s">
        <v>22</v>
      </c>
      <c r="O23" s="217"/>
      <c r="P23" s="218"/>
      <c r="Q23" s="8">
        <f>COUNTA(V23:CC23)</f>
        <v>27</v>
      </c>
      <c r="R23" s="204">
        <f>SUM(Q23:Q24)</f>
        <v>30</v>
      </c>
      <c r="T23" s="194">
        <v>3</v>
      </c>
      <c r="U23" s="92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/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92" t="s">
        <v>22</v>
      </c>
      <c r="C24" s="39">
        <f>Q23</f>
        <v>27</v>
      </c>
      <c r="D24" s="24">
        <f>Q23/$R$23</f>
        <v>0.9</v>
      </c>
      <c r="M24" s="194"/>
      <c r="N24" s="216" t="s">
        <v>23</v>
      </c>
      <c r="O24" s="217"/>
      <c r="P24" s="218"/>
      <c r="Q24" s="8">
        <f>COUNTA(V24:CC24)</f>
        <v>3</v>
      </c>
      <c r="R24" s="205"/>
      <c r="T24" s="194"/>
      <c r="U24" s="92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 t="s">
        <v>143</v>
      </c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 t="s">
        <v>143</v>
      </c>
      <c r="AY24" s="8" t="s">
        <v>143</v>
      </c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92" t="s">
        <v>23</v>
      </c>
      <c r="C25" s="39">
        <f>Q24</f>
        <v>3</v>
      </c>
      <c r="D25" s="24">
        <f>Q24/$R$23</f>
        <v>0.1</v>
      </c>
      <c r="F25" s="38" t="s">
        <v>25</v>
      </c>
      <c r="G25" s="38"/>
      <c r="H25" s="38"/>
      <c r="I25" s="90"/>
      <c r="M25" s="219"/>
      <c r="N25" s="220"/>
      <c r="O25" s="220"/>
      <c r="P25" s="220"/>
      <c r="Q25" s="220"/>
      <c r="R25" s="221"/>
      <c r="T25" s="84"/>
      <c r="U25" s="9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30</v>
      </c>
      <c r="D26" s="48">
        <f>SUM(D24:D25)</f>
        <v>1</v>
      </c>
      <c r="F26" s="41" t="s">
        <v>45</v>
      </c>
      <c r="G26" s="93" t="s">
        <v>40</v>
      </c>
      <c r="H26" s="93" t="s">
        <v>39</v>
      </c>
      <c r="J26" s="90"/>
      <c r="K26" s="90"/>
      <c r="M26" s="19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4">
        <f>SUM(Q26:Q30)</f>
        <v>30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4</v>
      </c>
      <c r="R27" s="222"/>
      <c r="T27" s="194"/>
      <c r="U27" s="20" t="s">
        <v>27</v>
      </c>
      <c r="V27" s="8" t="s">
        <v>143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 t="s">
        <v>143</v>
      </c>
      <c r="AR27" s="8"/>
      <c r="AS27" s="8"/>
      <c r="AT27" s="8"/>
      <c r="AU27" s="8"/>
      <c r="AV27" s="8"/>
      <c r="AW27" s="8"/>
      <c r="AX27" s="8" t="s">
        <v>143</v>
      </c>
      <c r="AY27" s="8" t="s">
        <v>143</v>
      </c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0.13333333333333333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14</v>
      </c>
      <c r="R28" s="222"/>
      <c r="T28" s="194"/>
      <c r="U28" s="20" t="s">
        <v>28</v>
      </c>
      <c r="V28" s="8"/>
      <c r="W28" s="8" t="s">
        <v>143</v>
      </c>
      <c r="X28" s="8" t="s">
        <v>143</v>
      </c>
      <c r="Y28" s="8" t="s">
        <v>143</v>
      </c>
      <c r="Z28" s="8" t="s">
        <v>143</v>
      </c>
      <c r="AA28" s="8" t="s">
        <v>143</v>
      </c>
      <c r="AB28" s="8"/>
      <c r="AC28" s="8"/>
      <c r="AD28" s="8"/>
      <c r="AE28" s="8"/>
      <c r="AF28" s="8"/>
      <c r="AG28" s="8"/>
      <c r="AH28" s="8"/>
      <c r="AI28" s="8"/>
      <c r="AJ28" s="8"/>
      <c r="AK28" s="8" t="s">
        <v>143</v>
      </c>
      <c r="AL28" s="8" t="s">
        <v>143</v>
      </c>
      <c r="AM28" s="8" t="s">
        <v>143</v>
      </c>
      <c r="AN28" s="8"/>
      <c r="AO28" s="8"/>
      <c r="AP28" s="8"/>
      <c r="AQ28" s="8"/>
      <c r="AR28" s="8" t="s">
        <v>143</v>
      </c>
      <c r="AS28" s="8" t="s">
        <v>143</v>
      </c>
      <c r="AT28" s="8" t="s">
        <v>143</v>
      </c>
      <c r="AU28" s="8" t="s">
        <v>143</v>
      </c>
      <c r="AV28" s="8" t="s">
        <v>143</v>
      </c>
      <c r="AW28" s="8" t="s">
        <v>143</v>
      </c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93" t="s">
        <v>40</v>
      </c>
      <c r="D29" s="93" t="s">
        <v>39</v>
      </c>
      <c r="E29" s="40"/>
      <c r="F29" s="20" t="s">
        <v>28</v>
      </c>
      <c r="G29" s="39">
        <f>Q28</f>
        <v>14</v>
      </c>
      <c r="H29" s="24">
        <f>Q28/$R$26</f>
        <v>0.46666666666666667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8</v>
      </c>
      <c r="R29" s="222"/>
      <c r="T29" s="194"/>
      <c r="U29" s="20" t="s">
        <v>29</v>
      </c>
      <c r="V29" s="8"/>
      <c r="W29" s="8"/>
      <c r="X29" s="8"/>
      <c r="Y29" s="8"/>
      <c r="Z29" s="8"/>
      <c r="AA29" s="8"/>
      <c r="AB29" s="8" t="s">
        <v>143</v>
      </c>
      <c r="AC29" s="8" t="s">
        <v>143</v>
      </c>
      <c r="AD29" s="8" t="s">
        <v>143</v>
      </c>
      <c r="AE29" s="8" t="s">
        <v>143</v>
      </c>
      <c r="AF29" s="8" t="s">
        <v>143</v>
      </c>
      <c r="AG29" s="8"/>
      <c r="AH29" s="8"/>
      <c r="AI29" s="8"/>
      <c r="AJ29" s="8"/>
      <c r="AK29" s="8"/>
      <c r="AL29" s="8"/>
      <c r="AM29" s="8"/>
      <c r="AN29" s="8" t="s">
        <v>143</v>
      </c>
      <c r="AO29" s="8" t="s">
        <v>143</v>
      </c>
      <c r="AP29" s="8" t="s">
        <v>143</v>
      </c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30</v>
      </c>
      <c r="D30" s="24">
        <f>Q31/$R$31</f>
        <v>1</v>
      </c>
      <c r="F30" s="20" t="s">
        <v>29</v>
      </c>
      <c r="G30" s="39">
        <f>Q29</f>
        <v>8</v>
      </c>
      <c r="H30" s="24">
        <f>Q29/$R$26</f>
        <v>0.26666666666666666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4</v>
      </c>
      <c r="R30" s="205"/>
      <c r="T30" s="19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 t="s">
        <v>143</v>
      </c>
      <c r="AH30" s="8" t="s">
        <v>143</v>
      </c>
      <c r="AI30" s="8" t="s">
        <v>143</v>
      </c>
      <c r="AJ30" s="8" t="s">
        <v>143</v>
      </c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4</v>
      </c>
      <c r="H31" s="24">
        <f>Q30/$R$26</f>
        <v>0.13333333333333333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30</v>
      </c>
      <c r="R31" s="204">
        <f>SUM(Q31:Q34)</f>
        <v>30</v>
      </c>
      <c r="T31" s="194">
        <v>5</v>
      </c>
      <c r="U31" s="20" t="s">
        <v>63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 t="s">
        <v>143</v>
      </c>
      <c r="AH31" s="8" t="s">
        <v>143</v>
      </c>
      <c r="AI31" s="8" t="s">
        <v>143</v>
      </c>
      <c r="AJ31" s="8" t="s">
        <v>143</v>
      </c>
      <c r="AK31" s="8" t="s">
        <v>143</v>
      </c>
      <c r="AL31" s="8" t="s">
        <v>143</v>
      </c>
      <c r="AM31" s="8" t="s">
        <v>143</v>
      </c>
      <c r="AN31" s="8" t="s">
        <v>143</v>
      </c>
      <c r="AO31" s="8" t="s">
        <v>143</v>
      </c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 t="s">
        <v>143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30</v>
      </c>
      <c r="H32" s="48">
        <f>SUM(H27:H31)</f>
        <v>1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0</v>
      </c>
      <c r="R32" s="222"/>
      <c r="T32" s="19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0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0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90"/>
      <c r="C35" s="90"/>
    </row>
    <row r="36" spans="1:81">
      <c r="B36" s="90"/>
      <c r="C36" s="90"/>
    </row>
    <row r="37" spans="1:81">
      <c r="A37" s="181" t="s">
        <v>126</v>
      </c>
      <c r="B37" s="181"/>
      <c r="C37" s="181"/>
      <c r="D37" s="181"/>
      <c r="E37" s="181"/>
      <c r="F37" s="174"/>
      <c r="G37" s="174"/>
      <c r="H37" s="174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15"/>
      <c r="J39" s="115"/>
      <c r="K39" s="115"/>
    </row>
    <row r="40" spans="1:81">
      <c r="A40" s="181" t="s">
        <v>104</v>
      </c>
      <c r="B40" s="181"/>
      <c r="C40" s="181"/>
      <c r="D40" s="181"/>
      <c r="E40" s="181"/>
      <c r="F40" s="181"/>
      <c r="G40" s="181"/>
      <c r="H40" s="181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229" t="s">
        <v>37</v>
      </c>
      <c r="B42" s="183"/>
      <c r="C42" s="183"/>
      <c r="D42" s="183"/>
      <c r="E42" s="183"/>
      <c r="F42" s="183"/>
      <c r="G42" s="184"/>
      <c r="H42" s="187">
        <f>H9</f>
        <v>60</v>
      </c>
      <c r="I42" s="18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 xml:space="preserve">28.11. - 29.12. </v>
      </c>
      <c r="I43" s="18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90"/>
      <c r="C46" s="90"/>
      <c r="D46" s="91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84" t="s">
        <v>40</v>
      </c>
      <c r="K48" s="84" t="s">
        <v>39</v>
      </c>
      <c r="L48" s="6"/>
      <c r="M48" s="10" t="s">
        <v>59</v>
      </c>
      <c r="N48" s="84">
        <v>1</v>
      </c>
      <c r="O48" s="84">
        <v>2</v>
      </c>
      <c r="P48" s="84">
        <v>3</v>
      </c>
      <c r="Q48" s="84">
        <v>4</v>
      </c>
      <c r="R48" s="84">
        <v>5</v>
      </c>
      <c r="S48" s="22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67" t="s">
        <v>71</v>
      </c>
      <c r="C49" s="168"/>
      <c r="D49" s="168"/>
      <c r="E49" s="168"/>
      <c r="F49" s="168"/>
      <c r="G49" s="169"/>
      <c r="H49" s="30">
        <f>(N49*$N$48+O49*$O$48+P49*$P$48+Q49*$Q$48+R49*$R$48)/S49</f>
        <v>4.5</v>
      </c>
      <c r="I49" s="32"/>
      <c r="J49" s="46">
        <f>$H$9-COUNTA(V49:CC49)</f>
        <v>30</v>
      </c>
      <c r="K49" s="47">
        <f>J49/(J49+S49)</f>
        <v>0.5</v>
      </c>
      <c r="L49" s="9"/>
      <c r="M49" s="43" t="s">
        <v>49</v>
      </c>
      <c r="N49" s="12">
        <f>COUNTIF($V$49:$CC$49,N48)</f>
        <v>0</v>
      </c>
      <c r="O49" s="12">
        <f>COUNTIF($V$49:$CC$49,O48)</f>
        <v>2</v>
      </c>
      <c r="P49" s="12">
        <f>COUNTIF($V$49:$CC$49,P48)</f>
        <v>2</v>
      </c>
      <c r="Q49" s="12">
        <f>COUNTIF($V$49:$CC$49,Q48)</f>
        <v>5</v>
      </c>
      <c r="R49" s="12">
        <f>COUNTIF($V$49:$CC$49,R48)</f>
        <v>21</v>
      </c>
      <c r="S49" s="12">
        <f>SUM(N49:R49)</f>
        <v>30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3</v>
      </c>
      <c r="AM49" s="8">
        <v>3</v>
      </c>
      <c r="AN49" s="8">
        <v>2</v>
      </c>
      <c r="AO49" s="8">
        <v>4</v>
      </c>
      <c r="AP49" s="8">
        <v>5</v>
      </c>
      <c r="AQ49" s="8">
        <v>5</v>
      </c>
      <c r="AR49" s="8">
        <v>5</v>
      </c>
      <c r="AS49" s="8">
        <v>4</v>
      </c>
      <c r="AT49" s="8">
        <v>4</v>
      </c>
      <c r="AU49" s="8">
        <v>2</v>
      </c>
      <c r="AV49" s="8">
        <v>4</v>
      </c>
      <c r="AW49" s="8">
        <v>4</v>
      </c>
      <c r="AX49" s="8">
        <v>5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7" t="s">
        <v>72</v>
      </c>
      <c r="C50" s="168"/>
      <c r="D50" s="168"/>
      <c r="E50" s="168"/>
      <c r="F50" s="168"/>
      <c r="G50" s="169"/>
      <c r="H50" s="30">
        <f t="shared" ref="H50:H55" si="1">(N50*$N$48+O50*$O$48+P50*$P$48+Q50*$Q$48+R50*$R$48)/S50</f>
        <v>4.5666666666666664</v>
      </c>
      <c r="I50" s="32"/>
      <c r="J50" s="46">
        <f t="shared" ref="J50:J57" si="2">$H$9-COUNTA(V50:CC50)</f>
        <v>30</v>
      </c>
      <c r="K50" s="47">
        <f t="shared" ref="K50:K56" si="3">J50/(J50+S50)</f>
        <v>0.5</v>
      </c>
      <c r="L50" s="9"/>
      <c r="M50" s="43" t="s">
        <v>50</v>
      </c>
      <c r="N50" s="12">
        <f>COUNTIF($V$50:$CC$50,N48)</f>
        <v>0</v>
      </c>
      <c r="O50" s="12">
        <f>COUNTIF($V$50:$CC$50,O48)</f>
        <v>2</v>
      </c>
      <c r="P50" s="12">
        <f>COUNTIF($V$50:$CC$50,P48)</f>
        <v>2</v>
      </c>
      <c r="Q50" s="12">
        <f>COUNTIF($V$50:$CC$50,Q48)</f>
        <v>3</v>
      </c>
      <c r="R50" s="12">
        <f>COUNTIF($V$50:$CC$50,R48)</f>
        <v>23</v>
      </c>
      <c r="S50" s="12">
        <f t="shared" ref="S50:S57" si="4">SUM(N50:R50)</f>
        <v>30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3</v>
      </c>
      <c r="AM50" s="8">
        <v>3</v>
      </c>
      <c r="AN50" s="8">
        <v>2</v>
      </c>
      <c r="AO50" s="8">
        <v>4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2</v>
      </c>
      <c r="AV50" s="8">
        <v>5</v>
      </c>
      <c r="AW50" s="8">
        <v>5</v>
      </c>
      <c r="AX50" s="8">
        <v>4</v>
      </c>
      <c r="AY50" s="8">
        <v>4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7" t="s">
        <v>73</v>
      </c>
      <c r="C51" s="168"/>
      <c r="D51" s="168"/>
      <c r="E51" s="168"/>
      <c r="F51" s="168"/>
      <c r="G51" s="169"/>
      <c r="H51" s="30">
        <f t="shared" si="1"/>
        <v>4.5333333333333332</v>
      </c>
      <c r="I51" s="32"/>
      <c r="J51" s="46">
        <f t="shared" si="2"/>
        <v>30</v>
      </c>
      <c r="K51" s="47">
        <f t="shared" si="3"/>
        <v>0.5</v>
      </c>
      <c r="L51" s="9"/>
      <c r="M51" s="43" t="s">
        <v>51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4</v>
      </c>
      <c r="Q51" s="12">
        <f>COUNTIF($V$51:$CC$51,Q48)</f>
        <v>3</v>
      </c>
      <c r="R51" s="12">
        <f>COUNTIF($V$51:$CC$51,R48)</f>
        <v>22</v>
      </c>
      <c r="S51" s="12">
        <f t="shared" si="4"/>
        <v>30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3</v>
      </c>
      <c r="AM51" s="8">
        <v>3</v>
      </c>
      <c r="AN51" s="8">
        <v>2</v>
      </c>
      <c r="AO51" s="8">
        <v>3</v>
      </c>
      <c r="AP51" s="8">
        <v>5</v>
      </c>
      <c r="AQ51" s="8">
        <v>5</v>
      </c>
      <c r="AR51" s="8">
        <v>4</v>
      </c>
      <c r="AS51" s="8">
        <v>5</v>
      </c>
      <c r="AT51" s="8">
        <v>4</v>
      </c>
      <c r="AU51" s="8">
        <v>3</v>
      </c>
      <c r="AV51" s="8">
        <v>5</v>
      </c>
      <c r="AW51" s="8">
        <v>5</v>
      </c>
      <c r="AX51" s="8">
        <v>5</v>
      </c>
      <c r="AY51" s="8">
        <v>4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7" t="s">
        <v>74</v>
      </c>
      <c r="C52" s="168"/>
      <c r="D52" s="168"/>
      <c r="E52" s="168"/>
      <c r="F52" s="168"/>
      <c r="G52" s="169"/>
      <c r="H52" s="30">
        <f t="shared" si="1"/>
        <v>4.5666666666666664</v>
      </c>
      <c r="I52" s="32"/>
      <c r="J52" s="46">
        <f t="shared" si="2"/>
        <v>30</v>
      </c>
      <c r="K52" s="47">
        <f t="shared" si="3"/>
        <v>0.5</v>
      </c>
      <c r="L52" s="9"/>
      <c r="M52" s="43" t="s">
        <v>52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3</v>
      </c>
      <c r="Q52" s="12">
        <f>COUNTIF($V$52:$CC$52,Q48)</f>
        <v>4</v>
      </c>
      <c r="R52" s="12">
        <f>COUNTIF($V$52:$CC$52,R48)</f>
        <v>22</v>
      </c>
      <c r="S52" s="12">
        <f t="shared" si="4"/>
        <v>30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3</v>
      </c>
      <c r="AM52" s="8">
        <v>3</v>
      </c>
      <c r="AN52" s="8">
        <v>2</v>
      </c>
      <c r="AO52" s="8">
        <v>4</v>
      </c>
      <c r="AP52" s="8">
        <v>5</v>
      </c>
      <c r="AQ52" s="8">
        <v>4</v>
      </c>
      <c r="AR52" s="8">
        <v>4</v>
      </c>
      <c r="AS52" s="8">
        <v>5</v>
      </c>
      <c r="AT52" s="8">
        <v>5</v>
      </c>
      <c r="AU52" s="8">
        <v>3</v>
      </c>
      <c r="AV52" s="8">
        <v>5</v>
      </c>
      <c r="AW52" s="8">
        <v>5</v>
      </c>
      <c r="AX52" s="8">
        <v>5</v>
      </c>
      <c r="AY52" s="8">
        <v>4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7" t="s">
        <v>75</v>
      </c>
      <c r="C53" s="168"/>
      <c r="D53" s="168"/>
      <c r="E53" s="168"/>
      <c r="F53" s="168"/>
      <c r="G53" s="169"/>
      <c r="H53" s="30">
        <f t="shared" si="1"/>
        <v>4.5999999999999996</v>
      </c>
      <c r="I53" s="32"/>
      <c r="J53" s="46">
        <f t="shared" si="2"/>
        <v>30</v>
      </c>
      <c r="K53" s="47">
        <f t="shared" si="3"/>
        <v>0.5</v>
      </c>
      <c r="L53" s="9"/>
      <c r="M53" s="43" t="s">
        <v>53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2</v>
      </c>
      <c r="Q53" s="12">
        <f>COUNTIF($V$53:$CC$53,Q48)</f>
        <v>5</v>
      </c>
      <c r="R53" s="12">
        <f>COUNTIF($V$53:$CC$53,R48)</f>
        <v>22</v>
      </c>
      <c r="S53" s="12">
        <f t="shared" si="4"/>
        <v>30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3</v>
      </c>
      <c r="AM53" s="8">
        <v>3</v>
      </c>
      <c r="AN53" s="8">
        <v>2</v>
      </c>
      <c r="AO53" s="8">
        <v>4</v>
      </c>
      <c r="AP53" s="8">
        <v>5</v>
      </c>
      <c r="AQ53" s="8">
        <v>5</v>
      </c>
      <c r="AR53" s="8">
        <v>5</v>
      </c>
      <c r="AS53" s="8">
        <v>5</v>
      </c>
      <c r="AT53" s="8">
        <v>4</v>
      </c>
      <c r="AU53" s="8">
        <v>4</v>
      </c>
      <c r="AV53" s="8">
        <v>4</v>
      </c>
      <c r="AW53" s="8">
        <v>5</v>
      </c>
      <c r="AX53" s="8">
        <v>5</v>
      </c>
      <c r="AY53" s="8">
        <v>4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7" t="s">
        <v>76</v>
      </c>
      <c r="C54" s="168"/>
      <c r="D54" s="168"/>
      <c r="E54" s="168"/>
      <c r="F54" s="168"/>
      <c r="G54" s="169"/>
      <c r="H54" s="30">
        <f t="shared" si="1"/>
        <v>4.6333333333333337</v>
      </c>
      <c r="I54" s="32"/>
      <c r="J54" s="46">
        <f t="shared" si="2"/>
        <v>30</v>
      </c>
      <c r="K54" s="47">
        <f t="shared" si="3"/>
        <v>0.5</v>
      </c>
      <c r="L54" s="9"/>
      <c r="M54" s="43" t="s">
        <v>54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3</v>
      </c>
      <c r="Q54" s="12">
        <f>COUNTIF($V$54:$CC$54,Q48)</f>
        <v>2</v>
      </c>
      <c r="R54" s="12">
        <f>COUNTIF($V$54:$CC$54,R48)</f>
        <v>24</v>
      </c>
      <c r="S54" s="12">
        <f t="shared" si="4"/>
        <v>30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3</v>
      </c>
      <c r="AM54" s="8">
        <v>3</v>
      </c>
      <c r="AN54" s="8">
        <v>2</v>
      </c>
      <c r="AO54" s="8">
        <v>4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3</v>
      </c>
      <c r="AV54" s="8">
        <v>5</v>
      </c>
      <c r="AW54" s="8">
        <v>5</v>
      </c>
      <c r="AX54" s="8">
        <v>5</v>
      </c>
      <c r="AY54" s="8">
        <v>4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7" t="s">
        <v>77</v>
      </c>
      <c r="C55" s="168"/>
      <c r="D55" s="168"/>
      <c r="E55" s="168"/>
      <c r="F55" s="168"/>
      <c r="G55" s="169"/>
      <c r="H55" s="30">
        <f t="shared" si="1"/>
        <v>4.5</v>
      </c>
      <c r="I55" s="32"/>
      <c r="J55" s="46">
        <f t="shared" si="2"/>
        <v>30</v>
      </c>
      <c r="K55" s="47">
        <f t="shared" si="3"/>
        <v>0.5</v>
      </c>
      <c r="L55" s="9"/>
      <c r="M55" s="44" t="s">
        <v>55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4</v>
      </c>
      <c r="Q55" s="12">
        <f>COUNTIF($V$55:$CC$55,Q48)</f>
        <v>4</v>
      </c>
      <c r="R55" s="12">
        <f>COUNTIF($V$55:$CC$55,R48)</f>
        <v>21</v>
      </c>
      <c r="S55" s="12">
        <f t="shared" si="4"/>
        <v>30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3</v>
      </c>
      <c r="AM55" s="8">
        <v>3</v>
      </c>
      <c r="AN55" s="8">
        <v>2</v>
      </c>
      <c r="AO55" s="8">
        <v>3</v>
      </c>
      <c r="AP55" s="8">
        <v>4</v>
      </c>
      <c r="AQ55" s="8">
        <v>4</v>
      </c>
      <c r="AR55" s="8">
        <v>5</v>
      </c>
      <c r="AS55" s="8">
        <v>5</v>
      </c>
      <c r="AT55" s="8">
        <v>4</v>
      </c>
      <c r="AU55" s="8">
        <v>3</v>
      </c>
      <c r="AV55" s="8">
        <v>5</v>
      </c>
      <c r="AW55" s="8">
        <v>5</v>
      </c>
      <c r="AX55" s="8">
        <v>5</v>
      </c>
      <c r="AY55" s="8">
        <v>4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7" t="s">
        <v>78</v>
      </c>
      <c r="C56" s="168"/>
      <c r="D56" s="168"/>
      <c r="E56" s="168"/>
      <c r="F56" s="168"/>
      <c r="G56" s="169"/>
      <c r="H56" s="30">
        <f>(N56*$N$48+O56*$O$48+P56*$P$48+Q56*$Q$48+R56*$R$48)/S56</f>
        <v>4.5666666666666664</v>
      </c>
      <c r="I56" s="32"/>
      <c r="J56" s="46">
        <f t="shared" si="2"/>
        <v>30</v>
      </c>
      <c r="K56" s="47">
        <f t="shared" si="3"/>
        <v>0.5</v>
      </c>
      <c r="L56" s="9"/>
      <c r="M56" s="44" t="s">
        <v>56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3</v>
      </c>
      <c r="Q56" s="12">
        <f>COUNTIF($V$56:$CC$56,Q48)</f>
        <v>4</v>
      </c>
      <c r="R56" s="12">
        <f>COUNTIF($V$56:$CC$56,R48)</f>
        <v>22</v>
      </c>
      <c r="S56" s="12">
        <f t="shared" si="4"/>
        <v>30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3</v>
      </c>
      <c r="AM56" s="8">
        <v>3</v>
      </c>
      <c r="AN56" s="8">
        <v>2</v>
      </c>
      <c r="AO56" s="8">
        <v>4</v>
      </c>
      <c r="AP56" s="8">
        <v>5</v>
      </c>
      <c r="AQ56" s="8">
        <v>5</v>
      </c>
      <c r="AR56" s="8">
        <v>4</v>
      </c>
      <c r="AS56" s="8">
        <v>5</v>
      </c>
      <c r="AT56" s="8">
        <v>5</v>
      </c>
      <c r="AU56" s="8">
        <v>3</v>
      </c>
      <c r="AV56" s="8">
        <v>4</v>
      </c>
      <c r="AW56" s="8">
        <v>5</v>
      </c>
      <c r="AX56" s="8">
        <v>5</v>
      </c>
      <c r="AY56" s="8">
        <v>4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7" t="s">
        <v>79</v>
      </c>
      <c r="C57" s="168"/>
      <c r="D57" s="168"/>
      <c r="E57" s="168"/>
      <c r="F57" s="168"/>
      <c r="G57" s="169"/>
      <c r="H57" s="30">
        <f>(N57*$N$48+O57*$O$48+P57*$P$48+Q57*$Q$48+R57*$R$48)/S57</f>
        <v>4.5</v>
      </c>
      <c r="I57" s="32"/>
      <c r="J57" s="46">
        <f t="shared" si="2"/>
        <v>30</v>
      </c>
      <c r="K57" s="47">
        <f>J57/(J57+S57)</f>
        <v>0.5</v>
      </c>
      <c r="L57" s="9"/>
      <c r="M57" s="44" t="s">
        <v>57</v>
      </c>
      <c r="N57" s="12">
        <f>COUNTIF($V$57:$CC$57,N48)</f>
        <v>0</v>
      </c>
      <c r="O57" s="12">
        <f>COUNTIF($V$57:$CC$57,O48)</f>
        <v>3</v>
      </c>
      <c r="P57" s="12">
        <f>COUNTIF($V$57:$CC$57,P48)</f>
        <v>2</v>
      </c>
      <c r="Q57" s="12">
        <f>COUNTIF($V$57:$CC$57,Q48)</f>
        <v>2</v>
      </c>
      <c r="R57" s="12">
        <f>COUNTIF($V$57:$CC$57,R48)</f>
        <v>23</v>
      </c>
      <c r="S57" s="12">
        <f t="shared" si="4"/>
        <v>30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3</v>
      </c>
      <c r="AM57" s="8">
        <v>3</v>
      </c>
      <c r="AN57" s="8">
        <v>2</v>
      </c>
      <c r="AO57" s="8">
        <v>4</v>
      </c>
      <c r="AP57" s="8">
        <v>5</v>
      </c>
      <c r="AQ57" s="8">
        <v>5</v>
      </c>
      <c r="AR57" s="8">
        <v>5</v>
      </c>
      <c r="AS57" s="8">
        <v>5</v>
      </c>
      <c r="AT57" s="8">
        <v>4</v>
      </c>
      <c r="AU57" s="8">
        <v>2</v>
      </c>
      <c r="AV57" s="8">
        <v>5</v>
      </c>
      <c r="AW57" s="8">
        <v>5</v>
      </c>
      <c r="AX57" s="8">
        <v>5</v>
      </c>
      <c r="AY57" s="8">
        <v>2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4.5518518518518523</v>
      </c>
      <c r="I58" s="49"/>
      <c r="J58" s="166" t="s">
        <v>66</v>
      </c>
      <c r="K58" s="166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50"/>
  <sheetViews>
    <sheetView topLeftCell="A58" workbookViewId="0">
      <selection activeCell="D65" sqref="D6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1" t="s">
        <v>127</v>
      </c>
      <c r="B4" s="181"/>
      <c r="C4" s="181"/>
      <c r="D4" s="181"/>
      <c r="E4" s="181"/>
      <c r="F4" s="174"/>
      <c r="G4" s="174"/>
      <c r="H4" s="17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14"/>
      <c r="J6" s="14"/>
      <c r="K6" s="14"/>
    </row>
    <row r="7" spans="1:81">
      <c r="A7" s="181" t="s">
        <v>104</v>
      </c>
      <c r="B7" s="181"/>
      <c r="C7" s="181"/>
      <c r="D7" s="181"/>
      <c r="E7" s="181"/>
      <c r="F7" s="181"/>
      <c r="G7" s="181"/>
      <c r="H7" s="18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29" t="s">
        <v>37</v>
      </c>
      <c r="B9" s="183"/>
      <c r="C9" s="183"/>
      <c r="D9" s="183"/>
      <c r="E9" s="183"/>
      <c r="F9" s="183"/>
      <c r="G9" s="184"/>
      <c r="H9" s="187">
        <v>30</v>
      </c>
      <c r="I9" s="18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 t="s">
        <v>148</v>
      </c>
      <c r="I10" s="18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1"/>
      <c r="J14" s="1"/>
      <c r="K14" s="1"/>
      <c r="N14" s="212" t="s">
        <v>43</v>
      </c>
      <c r="O14" s="187"/>
      <c r="P14" s="18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4">
        <v>1</v>
      </c>
      <c r="N15" s="213" t="s">
        <v>14</v>
      </c>
      <c r="O15" s="214"/>
      <c r="P15" s="215"/>
      <c r="Q15" s="8">
        <f>COUNTA(V15:CC15)</f>
        <v>0</v>
      </c>
      <c r="R15" s="204">
        <f>SUM(Q15:Q16)</f>
        <v>29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92" t="s">
        <v>17</v>
      </c>
      <c r="G16" s="192"/>
      <c r="H16" s="193"/>
      <c r="I16" s="18"/>
      <c r="J16" s="18"/>
      <c r="K16" s="18"/>
      <c r="M16" s="194"/>
      <c r="N16" s="216" t="s">
        <v>15</v>
      </c>
      <c r="O16" s="217"/>
      <c r="P16" s="218"/>
      <c r="Q16" s="8">
        <f>COUNTA(V16:CC16)</f>
        <v>29</v>
      </c>
      <c r="R16" s="205"/>
      <c r="T16" s="194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/>
      <c r="AX16" s="8" t="s">
        <v>143</v>
      </c>
      <c r="AY16" s="8" t="s">
        <v>143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9"/>
      <c r="N17" s="220"/>
      <c r="O17" s="220"/>
      <c r="P17" s="220"/>
      <c r="Q17" s="220"/>
      <c r="R17" s="22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30</v>
      </c>
      <c r="T18" s="19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29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29</v>
      </c>
      <c r="D20" s="48">
        <f>SUM(D18:D19)</f>
        <v>1</v>
      </c>
      <c r="F20" s="17" t="s">
        <v>20</v>
      </c>
      <c r="G20" s="39">
        <f>Q20</f>
        <v>30</v>
      </c>
      <c r="H20" s="24">
        <f>Q20/$R$18</f>
        <v>1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30</v>
      </c>
      <c r="R20" s="222"/>
      <c r="T20" s="194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30</v>
      </c>
      <c r="H22" s="48">
        <f>SUM(H18:H21)</f>
        <v>1</v>
      </c>
      <c r="I22" s="25"/>
      <c r="J22" s="25"/>
      <c r="K22" s="25"/>
      <c r="M22" s="219"/>
      <c r="N22" s="220"/>
      <c r="O22" s="220"/>
      <c r="P22" s="220"/>
      <c r="Q22" s="220"/>
      <c r="R22" s="22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94">
        <v>3</v>
      </c>
      <c r="N23" s="216" t="s">
        <v>22</v>
      </c>
      <c r="O23" s="217"/>
      <c r="P23" s="218"/>
      <c r="Q23" s="8">
        <f>COUNTA(V23:CC23)</f>
        <v>25</v>
      </c>
      <c r="R23" s="204">
        <f>SUM(Q23:Q24)</f>
        <v>30</v>
      </c>
      <c r="T23" s="194">
        <v>3</v>
      </c>
      <c r="U23" s="17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/>
      <c r="AL23" s="8"/>
      <c r="AM23" s="8"/>
      <c r="AN23" s="8"/>
      <c r="AO23" s="8" t="s">
        <v>143</v>
      </c>
      <c r="AP23" s="8" t="s">
        <v>143</v>
      </c>
      <c r="AQ23" s="8" t="s">
        <v>143</v>
      </c>
      <c r="AR23" s="8" t="s">
        <v>143</v>
      </c>
      <c r="AS23" s="8"/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25</v>
      </c>
      <c r="D24" s="24">
        <f>Q23/$R$23</f>
        <v>0.83333333333333337</v>
      </c>
      <c r="M24" s="194"/>
      <c r="N24" s="216" t="s">
        <v>23</v>
      </c>
      <c r="O24" s="217"/>
      <c r="P24" s="218"/>
      <c r="Q24" s="8">
        <f>COUNTA(V24:CC24)</f>
        <v>5</v>
      </c>
      <c r="R24" s="205"/>
      <c r="T24" s="194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 t="s">
        <v>143</v>
      </c>
      <c r="AL24" s="8" t="s">
        <v>143</v>
      </c>
      <c r="AM24" s="8" t="s">
        <v>143</v>
      </c>
      <c r="AN24" s="8" t="s">
        <v>143</v>
      </c>
      <c r="AO24" s="8"/>
      <c r="AP24" s="8"/>
      <c r="AQ24" s="8"/>
      <c r="AR24" s="8"/>
      <c r="AS24" s="8" t="s">
        <v>143</v>
      </c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5</v>
      </c>
      <c r="D25" s="24">
        <f>Q24/$R$23</f>
        <v>0.16666666666666666</v>
      </c>
      <c r="F25" s="38" t="s">
        <v>25</v>
      </c>
      <c r="G25" s="38"/>
      <c r="H25" s="38"/>
      <c r="I25" s="13"/>
      <c r="M25" s="219"/>
      <c r="N25" s="220"/>
      <c r="O25" s="220"/>
      <c r="P25" s="220"/>
      <c r="Q25" s="220"/>
      <c r="R25" s="22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30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4">
        <v>4</v>
      </c>
      <c r="N26" s="223" t="s">
        <v>26</v>
      </c>
      <c r="O26" s="223"/>
      <c r="P26" s="223"/>
      <c r="Q26" s="8">
        <f t="shared" ref="Q26:Q34" si="0">COUNTA(V26:CC26)</f>
        <v>2</v>
      </c>
      <c r="R26" s="204">
        <f>SUM(Q26:Q30)</f>
        <v>30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 t="s">
        <v>143</v>
      </c>
      <c r="AO26" s="8"/>
      <c r="AP26" s="8"/>
      <c r="AQ26" s="8"/>
      <c r="AR26" s="8"/>
      <c r="AS26" s="8"/>
      <c r="AT26" s="8"/>
      <c r="AU26" s="8"/>
      <c r="AV26" s="8"/>
      <c r="AW26" s="8" t="s">
        <v>143</v>
      </c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6.6666666666666666E-2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4</v>
      </c>
      <c r="R27" s="222"/>
      <c r="T27" s="19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 t="s">
        <v>143</v>
      </c>
      <c r="AK27" s="8"/>
      <c r="AL27" s="8" t="s">
        <v>143</v>
      </c>
      <c r="AM27" s="8" t="s">
        <v>143</v>
      </c>
      <c r="AN27" s="8"/>
      <c r="AO27" s="8"/>
      <c r="AP27" s="8"/>
      <c r="AQ27" s="8"/>
      <c r="AR27" s="8"/>
      <c r="AS27" s="8" t="s">
        <v>143</v>
      </c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0.13333333333333333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13</v>
      </c>
      <c r="R28" s="222"/>
      <c r="T28" s="194"/>
      <c r="U28" s="20" t="s">
        <v>28</v>
      </c>
      <c r="V28" s="8"/>
      <c r="W28" s="8" t="s">
        <v>143</v>
      </c>
      <c r="X28" s="8" t="s">
        <v>143</v>
      </c>
      <c r="Y28" s="8" t="s">
        <v>143</v>
      </c>
      <c r="Z28" s="8" t="s">
        <v>143</v>
      </c>
      <c r="AA28" s="8" t="s">
        <v>143</v>
      </c>
      <c r="AB28" s="8" t="s">
        <v>143</v>
      </c>
      <c r="AC28" s="8" t="s">
        <v>143</v>
      </c>
      <c r="AD28" s="8"/>
      <c r="AE28" s="8"/>
      <c r="AF28" s="8"/>
      <c r="AG28" s="8"/>
      <c r="AH28" s="8"/>
      <c r="AI28" s="8"/>
      <c r="AJ28" s="8"/>
      <c r="AK28" s="8" t="s">
        <v>143</v>
      </c>
      <c r="AL28" s="8"/>
      <c r="AM28" s="8"/>
      <c r="AN28" s="8"/>
      <c r="AO28" s="8"/>
      <c r="AP28" s="8"/>
      <c r="AQ28" s="8" t="s">
        <v>143</v>
      </c>
      <c r="AR28" s="8" t="s">
        <v>143</v>
      </c>
      <c r="AS28" s="8"/>
      <c r="AT28" s="8" t="s">
        <v>143</v>
      </c>
      <c r="AU28" s="8" t="s">
        <v>143</v>
      </c>
      <c r="AV28" s="8" t="s">
        <v>143</v>
      </c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13</v>
      </c>
      <c r="H29" s="24">
        <f>Q28/$R$26</f>
        <v>0.43333333333333335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10</v>
      </c>
      <c r="R29" s="222"/>
      <c r="T29" s="19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 t="s">
        <v>143</v>
      </c>
      <c r="AE29" s="8" t="s">
        <v>143</v>
      </c>
      <c r="AF29" s="8" t="s">
        <v>143</v>
      </c>
      <c r="AG29" s="8" t="s">
        <v>143</v>
      </c>
      <c r="AH29" s="8" t="s">
        <v>143</v>
      </c>
      <c r="AI29" s="8" t="s">
        <v>143</v>
      </c>
      <c r="AJ29" s="8"/>
      <c r="AK29" s="8"/>
      <c r="AL29" s="8"/>
      <c r="AM29" s="8"/>
      <c r="AN29" s="8"/>
      <c r="AO29" s="8" t="s">
        <v>143</v>
      </c>
      <c r="AP29" s="8" t="s">
        <v>143</v>
      </c>
      <c r="AQ29" s="8"/>
      <c r="AR29" s="8"/>
      <c r="AS29" s="8"/>
      <c r="AT29" s="8"/>
      <c r="AU29" s="8"/>
      <c r="AV29" s="8"/>
      <c r="AW29" s="8"/>
      <c r="AX29" s="8" t="s">
        <v>143</v>
      </c>
      <c r="AY29" s="8" t="s">
        <v>143</v>
      </c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28</v>
      </c>
      <c r="D30" s="24">
        <f>Q31/$R$31</f>
        <v>0.93333333333333335</v>
      </c>
      <c r="F30" s="20" t="s">
        <v>29</v>
      </c>
      <c r="G30" s="39">
        <f>Q29</f>
        <v>10</v>
      </c>
      <c r="H30" s="24">
        <f>Q29/$R$26</f>
        <v>0.33333333333333331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1</v>
      </c>
      <c r="R30" s="205"/>
      <c r="T30" s="194"/>
      <c r="U30" s="20" t="s">
        <v>30</v>
      </c>
      <c r="V30" s="8" t="s">
        <v>143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6.6666666666666666E-2</v>
      </c>
      <c r="F31" s="20" t="s">
        <v>30</v>
      </c>
      <c r="G31" s="39">
        <f>Q30</f>
        <v>1</v>
      </c>
      <c r="H31" s="24">
        <f>Q30/$R$26</f>
        <v>3.3333333333333333E-2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28</v>
      </c>
      <c r="R31" s="204">
        <f>SUM(Q31:Q34)</f>
        <v>30</v>
      </c>
      <c r="T31" s="194">
        <v>5</v>
      </c>
      <c r="U31" s="20" t="s">
        <v>63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 t="s">
        <v>143</v>
      </c>
      <c r="AH31" s="8" t="s">
        <v>143</v>
      </c>
      <c r="AI31" s="8" t="s">
        <v>143</v>
      </c>
      <c r="AJ31" s="8" t="s">
        <v>143</v>
      </c>
      <c r="AK31" s="8" t="s">
        <v>143</v>
      </c>
      <c r="AL31" s="8" t="s">
        <v>143</v>
      </c>
      <c r="AM31" s="8"/>
      <c r="AN31" s="8" t="s">
        <v>143</v>
      </c>
      <c r="AO31" s="8" t="s">
        <v>143</v>
      </c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/>
      <c r="AV31" s="8" t="s">
        <v>143</v>
      </c>
      <c r="AW31" s="8" t="s">
        <v>143</v>
      </c>
      <c r="AX31" s="8" t="s">
        <v>143</v>
      </c>
      <c r="AY31" s="8" t="s">
        <v>143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30</v>
      </c>
      <c r="H32" s="48">
        <f>SUM(H27:H31)</f>
        <v>0.99999999999999989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2</v>
      </c>
      <c r="R32" s="222"/>
      <c r="T32" s="19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 t="s">
        <v>143</v>
      </c>
      <c r="AN32" s="8"/>
      <c r="AO32" s="8"/>
      <c r="AP32" s="8"/>
      <c r="AQ32" s="8"/>
      <c r="AR32" s="8"/>
      <c r="AS32" s="8"/>
      <c r="AT32" s="8"/>
      <c r="AU32" s="8" t="s">
        <v>143</v>
      </c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0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0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1" t="s">
        <v>127</v>
      </c>
      <c r="B37" s="181"/>
      <c r="C37" s="181"/>
      <c r="D37" s="181"/>
      <c r="E37" s="181"/>
      <c r="F37" s="174"/>
      <c r="G37" s="174"/>
      <c r="H37" s="174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15"/>
      <c r="J39" s="115"/>
      <c r="K39" s="115"/>
    </row>
    <row r="40" spans="1:81">
      <c r="A40" s="181" t="s">
        <v>104</v>
      </c>
      <c r="B40" s="181"/>
      <c r="C40" s="181"/>
      <c r="D40" s="181"/>
      <c r="E40" s="181"/>
      <c r="F40" s="181"/>
      <c r="G40" s="181"/>
      <c r="H40" s="181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229" t="s">
        <v>37</v>
      </c>
      <c r="B42" s="183"/>
      <c r="C42" s="183"/>
      <c r="D42" s="183"/>
      <c r="E42" s="183"/>
      <c r="F42" s="183"/>
      <c r="G42" s="184"/>
      <c r="H42" s="187">
        <f>H9</f>
        <v>30</v>
      </c>
      <c r="I42" s="18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 xml:space="preserve">28.11. - 29.12. </v>
      </c>
      <c r="I43" s="18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13"/>
      <c r="C46" s="13"/>
      <c r="D46" s="2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67" t="s">
        <v>71</v>
      </c>
      <c r="C49" s="168"/>
      <c r="D49" s="168"/>
      <c r="E49" s="168"/>
      <c r="F49" s="168"/>
      <c r="G49" s="169"/>
      <c r="H49" s="30">
        <f>(N49*$N$48+O49*$O$48+P49*$P$48+Q49*$Q$48+R49*$R$48)/S49</f>
        <v>4.5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2</v>
      </c>
      <c r="Q49" s="12">
        <f>COUNTIF($V$49:$CC$49,Q48)</f>
        <v>8</v>
      </c>
      <c r="R49" s="12">
        <f>COUNTIF($V$49:$CC$49,R48)</f>
        <v>19</v>
      </c>
      <c r="S49" s="12">
        <f>SUM(N49:R49)</f>
        <v>30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4</v>
      </c>
      <c r="AP49" s="8">
        <v>4</v>
      </c>
      <c r="AQ49" s="8">
        <v>4</v>
      </c>
      <c r="AR49" s="8">
        <v>4</v>
      </c>
      <c r="AS49" s="8">
        <v>4</v>
      </c>
      <c r="AT49" s="8">
        <v>3</v>
      </c>
      <c r="AU49" s="8">
        <v>4</v>
      </c>
      <c r="AV49" s="8">
        <v>4</v>
      </c>
      <c r="AW49" s="8">
        <v>2</v>
      </c>
      <c r="AX49" s="8">
        <v>3</v>
      </c>
      <c r="AY49" s="8">
        <v>4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7" t="s">
        <v>72</v>
      </c>
      <c r="C50" s="168"/>
      <c r="D50" s="168"/>
      <c r="E50" s="168"/>
      <c r="F50" s="168"/>
      <c r="G50" s="169"/>
      <c r="H50" s="30">
        <f t="shared" ref="H50:H55" si="1">(N50*$N$48+O50*$O$48+P50*$P$48+Q50*$Q$48+R50*$R$48)/S50</f>
        <v>4.5333333333333332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3</v>
      </c>
      <c r="Q50" s="12">
        <f>COUNTIF($V$50:$CC$50,Q48)</f>
        <v>5</v>
      </c>
      <c r="R50" s="12">
        <f>COUNTIF($V$50:$CC$50,R48)</f>
        <v>21</v>
      </c>
      <c r="S50" s="12">
        <f t="shared" ref="S50:S57" si="4">SUM(N50:R50)</f>
        <v>30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4</v>
      </c>
      <c r="AP50" s="8">
        <v>4</v>
      </c>
      <c r="AQ50" s="8">
        <v>4</v>
      </c>
      <c r="AR50" s="8">
        <v>4</v>
      </c>
      <c r="AS50" s="8">
        <v>4</v>
      </c>
      <c r="AT50" s="8">
        <v>3</v>
      </c>
      <c r="AU50" s="8">
        <v>5</v>
      </c>
      <c r="AV50" s="8">
        <v>5</v>
      </c>
      <c r="AW50" s="8">
        <v>2</v>
      </c>
      <c r="AX50" s="8">
        <v>3</v>
      </c>
      <c r="AY50" s="8">
        <v>3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7" t="s">
        <v>73</v>
      </c>
      <c r="C51" s="168"/>
      <c r="D51" s="168"/>
      <c r="E51" s="168"/>
      <c r="F51" s="168"/>
      <c r="G51" s="169"/>
      <c r="H51" s="30">
        <f t="shared" si="1"/>
        <v>4.5333333333333332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2</v>
      </c>
      <c r="Q51" s="12">
        <f>COUNTIF($V$51:$CC$51,Q48)</f>
        <v>7</v>
      </c>
      <c r="R51" s="12">
        <f>COUNTIF($V$51:$CC$51,R48)</f>
        <v>20</v>
      </c>
      <c r="S51" s="12">
        <f t="shared" si="4"/>
        <v>30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4</v>
      </c>
      <c r="AP51" s="8">
        <v>4</v>
      </c>
      <c r="AQ51" s="8">
        <v>4</v>
      </c>
      <c r="AR51" s="8">
        <v>4</v>
      </c>
      <c r="AS51" s="8">
        <v>4</v>
      </c>
      <c r="AT51" s="8">
        <v>3</v>
      </c>
      <c r="AU51" s="8">
        <v>5</v>
      </c>
      <c r="AV51" s="8">
        <v>4</v>
      </c>
      <c r="AW51" s="8">
        <v>2</v>
      </c>
      <c r="AX51" s="8">
        <v>3</v>
      </c>
      <c r="AY51" s="8">
        <v>4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7" t="s">
        <v>74</v>
      </c>
      <c r="C52" s="168"/>
      <c r="D52" s="168"/>
      <c r="E52" s="168"/>
      <c r="F52" s="168"/>
      <c r="G52" s="169"/>
      <c r="H52" s="30">
        <f t="shared" si="1"/>
        <v>4.5333333333333332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2</v>
      </c>
      <c r="Q52" s="12">
        <f>COUNTIF($V$52:$CC$52,Q48)</f>
        <v>7</v>
      </c>
      <c r="R52" s="12">
        <f>COUNTIF($V$52:$CC$52,R48)</f>
        <v>20</v>
      </c>
      <c r="S52" s="12">
        <f t="shared" si="4"/>
        <v>30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4</v>
      </c>
      <c r="AP52" s="8">
        <v>4</v>
      </c>
      <c r="AQ52" s="8">
        <v>4</v>
      </c>
      <c r="AR52" s="8">
        <v>4</v>
      </c>
      <c r="AS52" s="8">
        <v>4</v>
      </c>
      <c r="AT52" s="8">
        <v>3</v>
      </c>
      <c r="AU52" s="8">
        <v>5</v>
      </c>
      <c r="AV52" s="8">
        <v>4</v>
      </c>
      <c r="AW52" s="8">
        <v>2</v>
      </c>
      <c r="AX52" s="8">
        <v>3</v>
      </c>
      <c r="AY52" s="8">
        <v>4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7" t="s">
        <v>75</v>
      </c>
      <c r="C53" s="168"/>
      <c r="D53" s="168"/>
      <c r="E53" s="168"/>
      <c r="F53" s="168"/>
      <c r="G53" s="169"/>
      <c r="H53" s="30">
        <f t="shared" si="1"/>
        <v>4.5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3</v>
      </c>
      <c r="Q53" s="12">
        <f>COUNTIF($V$53:$CC$53,Q48)</f>
        <v>6</v>
      </c>
      <c r="R53" s="12">
        <f>COUNTIF($V$53:$CC$53,R48)</f>
        <v>20</v>
      </c>
      <c r="S53" s="12">
        <f t="shared" si="4"/>
        <v>30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4</v>
      </c>
      <c r="AP53" s="8">
        <v>4</v>
      </c>
      <c r="AQ53" s="8">
        <v>4</v>
      </c>
      <c r="AR53" s="8">
        <v>4</v>
      </c>
      <c r="AS53" s="8">
        <v>4</v>
      </c>
      <c r="AT53" s="8">
        <v>3</v>
      </c>
      <c r="AU53" s="8">
        <v>5</v>
      </c>
      <c r="AV53" s="8">
        <v>4</v>
      </c>
      <c r="AW53" s="8">
        <v>2</v>
      </c>
      <c r="AX53" s="8">
        <v>3</v>
      </c>
      <c r="AY53" s="8">
        <v>3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7" t="s">
        <v>76</v>
      </c>
      <c r="C54" s="168"/>
      <c r="D54" s="168"/>
      <c r="E54" s="168"/>
      <c r="F54" s="168"/>
      <c r="G54" s="169"/>
      <c r="H54" s="30">
        <f t="shared" si="1"/>
        <v>4.5333333333333332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3</v>
      </c>
      <c r="Q54" s="12">
        <f>COUNTIF($V$54:$CC$54,Q48)</f>
        <v>5</v>
      </c>
      <c r="R54" s="12">
        <f>COUNTIF($V$54:$CC$54,R48)</f>
        <v>21</v>
      </c>
      <c r="S54" s="12">
        <f t="shared" si="4"/>
        <v>30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4</v>
      </c>
      <c r="AP54" s="8">
        <v>4</v>
      </c>
      <c r="AQ54" s="8">
        <v>4</v>
      </c>
      <c r="AR54" s="8">
        <v>4</v>
      </c>
      <c r="AS54" s="8">
        <v>4</v>
      </c>
      <c r="AT54" s="8">
        <v>3</v>
      </c>
      <c r="AU54" s="8">
        <v>5</v>
      </c>
      <c r="AV54" s="8">
        <v>3</v>
      </c>
      <c r="AW54" s="8">
        <v>2</v>
      </c>
      <c r="AX54" s="8">
        <v>3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7" t="s">
        <v>77</v>
      </c>
      <c r="C55" s="168"/>
      <c r="D55" s="168"/>
      <c r="E55" s="168"/>
      <c r="F55" s="168"/>
      <c r="G55" s="169"/>
      <c r="H55" s="30">
        <f t="shared" si="1"/>
        <v>4.5333333333333332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2</v>
      </c>
      <c r="Q55" s="12">
        <f>COUNTIF($V$55:$CC$55,Q48)</f>
        <v>7</v>
      </c>
      <c r="R55" s="12">
        <f>COUNTIF($V$55:$CC$55,R48)</f>
        <v>20</v>
      </c>
      <c r="S55" s="12">
        <f t="shared" si="4"/>
        <v>30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4</v>
      </c>
      <c r="AP55" s="8">
        <v>4</v>
      </c>
      <c r="AQ55" s="8">
        <v>4</v>
      </c>
      <c r="AR55" s="8">
        <v>4</v>
      </c>
      <c r="AS55" s="8">
        <v>4</v>
      </c>
      <c r="AT55" s="8">
        <v>3</v>
      </c>
      <c r="AU55" s="8">
        <v>5</v>
      </c>
      <c r="AV55" s="8">
        <v>4</v>
      </c>
      <c r="AW55" s="8">
        <v>2</v>
      </c>
      <c r="AX55" s="8">
        <v>4</v>
      </c>
      <c r="AY55" s="8">
        <v>3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7" t="s">
        <v>78</v>
      </c>
      <c r="C56" s="168"/>
      <c r="D56" s="168"/>
      <c r="E56" s="168"/>
      <c r="F56" s="168"/>
      <c r="G56" s="169"/>
      <c r="H56" s="30">
        <f>(N56*$N$48+O56*$O$48+P56*$P$48+Q56*$Q$48+R56*$R$48)/S56</f>
        <v>4.5666666666666664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1</v>
      </c>
      <c r="Q56" s="12">
        <f>COUNTIF($V$56:$CC$56,Q48)</f>
        <v>8</v>
      </c>
      <c r="R56" s="12">
        <f>COUNTIF($V$56:$CC$56,R48)</f>
        <v>20</v>
      </c>
      <c r="S56" s="12">
        <f t="shared" si="4"/>
        <v>30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4</v>
      </c>
      <c r="AP56" s="8">
        <v>4</v>
      </c>
      <c r="AQ56" s="8">
        <v>4</v>
      </c>
      <c r="AR56" s="8">
        <v>4</v>
      </c>
      <c r="AS56" s="8">
        <v>4</v>
      </c>
      <c r="AT56" s="8">
        <v>3</v>
      </c>
      <c r="AU56" s="8">
        <v>4</v>
      </c>
      <c r="AV56" s="8">
        <v>5</v>
      </c>
      <c r="AW56" s="8">
        <v>2</v>
      </c>
      <c r="AX56" s="8">
        <v>4</v>
      </c>
      <c r="AY56" s="8">
        <v>4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7" t="s">
        <v>79</v>
      </c>
      <c r="C57" s="168"/>
      <c r="D57" s="168"/>
      <c r="E57" s="168"/>
      <c r="F57" s="168"/>
      <c r="G57" s="169"/>
      <c r="H57" s="30">
        <f>(N57*$N$48+O57*$O$48+P57*$P$48+Q57*$Q$48+R57*$R$48)/S57</f>
        <v>4.5666666666666664</v>
      </c>
      <c r="I57" s="32"/>
      <c r="J57" s="46">
        <f t="shared" si="2"/>
        <v>0</v>
      </c>
      <c r="K57" s="47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1</v>
      </c>
      <c r="Q57" s="12">
        <f>COUNTIF($V$57:$CC$57,Q48)</f>
        <v>8</v>
      </c>
      <c r="R57" s="12">
        <f>COUNTIF($V$57:$CC$57,R48)</f>
        <v>20</v>
      </c>
      <c r="S57" s="12">
        <f t="shared" si="4"/>
        <v>30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4</v>
      </c>
      <c r="AP57" s="8">
        <v>4</v>
      </c>
      <c r="AQ57" s="8">
        <v>4</v>
      </c>
      <c r="AR57" s="8">
        <v>4</v>
      </c>
      <c r="AS57" s="8">
        <v>4</v>
      </c>
      <c r="AT57" s="8">
        <v>3</v>
      </c>
      <c r="AU57" s="8">
        <v>4</v>
      </c>
      <c r="AV57" s="8">
        <v>4</v>
      </c>
      <c r="AW57" s="8">
        <v>2</v>
      </c>
      <c r="AX57" s="8">
        <v>4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4.5333333333333332</v>
      </c>
      <c r="I58" s="49"/>
      <c r="J58" s="166" t="s">
        <v>66</v>
      </c>
      <c r="K58" s="16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146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50"/>
  <sheetViews>
    <sheetView topLeftCell="A46" workbookViewId="0">
      <selection activeCell="D64" sqref="D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81">
      <c r="A4" s="26" t="s">
        <v>125</v>
      </c>
      <c r="B4" s="26"/>
      <c r="C4" s="26"/>
      <c r="D4" s="26"/>
      <c r="E4" s="26"/>
      <c r="F4" s="27"/>
      <c r="G4" s="27"/>
      <c r="H4" s="27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85"/>
      <c r="J6" s="85"/>
      <c r="K6" s="85"/>
    </row>
    <row r="7" spans="1:81">
      <c r="A7" s="181" t="s">
        <v>100</v>
      </c>
      <c r="B7" s="181"/>
      <c r="C7" s="181"/>
      <c r="D7" s="181"/>
      <c r="E7" s="181"/>
      <c r="F7" s="181"/>
      <c r="G7" s="181"/>
      <c r="H7" s="181"/>
      <c r="I7" s="85"/>
    </row>
    <row r="8" spans="1:81">
      <c r="A8" s="85"/>
      <c r="B8" s="91"/>
      <c r="C8" s="91"/>
      <c r="D8" s="91"/>
      <c r="E8" s="91"/>
      <c r="F8" s="91"/>
      <c r="G8" s="91"/>
    </row>
    <row r="9" spans="1:81">
      <c r="A9" s="183" t="s">
        <v>13</v>
      </c>
      <c r="B9" s="183"/>
      <c r="C9" s="183"/>
      <c r="D9" s="183"/>
      <c r="E9" s="183"/>
      <c r="F9" s="183"/>
      <c r="G9" s="184"/>
      <c r="H9" s="187">
        <v>60</v>
      </c>
      <c r="I9" s="187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 t="s">
        <v>148</v>
      </c>
      <c r="I10" s="187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</row>
    <row r="12" spans="1:81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82"/>
      <c r="J14" s="82"/>
      <c r="K14" s="82"/>
      <c r="N14" s="212" t="s">
        <v>43</v>
      </c>
      <c r="O14" s="187"/>
      <c r="P14" s="187"/>
      <c r="Q14" s="9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M15" s="194">
        <v>1</v>
      </c>
      <c r="N15" s="213" t="s">
        <v>14</v>
      </c>
      <c r="O15" s="214"/>
      <c r="P15" s="215"/>
      <c r="Q15" s="8">
        <f>COUNTA(V15:CC15)</f>
        <v>1</v>
      </c>
      <c r="R15" s="204">
        <f>SUM(Q15:Q16)</f>
        <v>59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 t="s">
        <v>143</v>
      </c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90" t="s">
        <v>44</v>
      </c>
      <c r="C16" s="90"/>
      <c r="F16" s="192" t="s">
        <v>17</v>
      </c>
      <c r="G16" s="192"/>
      <c r="H16" s="193"/>
      <c r="I16" s="83"/>
      <c r="J16" s="83"/>
      <c r="K16" s="83"/>
      <c r="M16" s="194"/>
      <c r="N16" s="216" t="s">
        <v>15</v>
      </c>
      <c r="O16" s="217"/>
      <c r="P16" s="218"/>
      <c r="Q16" s="8">
        <f>COUNTA(V16:CC16)</f>
        <v>58</v>
      </c>
      <c r="R16" s="205"/>
      <c r="T16" s="194"/>
      <c r="U16" s="92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 t="s">
        <v>143</v>
      </c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/>
      <c r="BJ16" s="8" t="s">
        <v>143</v>
      </c>
      <c r="BK16" s="8" t="s">
        <v>143</v>
      </c>
      <c r="BL16" s="8" t="s">
        <v>143</v>
      </c>
      <c r="BM16" s="8" t="s">
        <v>143</v>
      </c>
      <c r="BN16" s="8" t="s">
        <v>143</v>
      </c>
      <c r="BO16" s="8"/>
      <c r="BP16" s="8" t="s">
        <v>143</v>
      </c>
      <c r="BQ16" s="8" t="s">
        <v>143</v>
      </c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 t="s">
        <v>143</v>
      </c>
      <c r="CA16" s="8" t="s">
        <v>143</v>
      </c>
      <c r="CB16" s="8" t="s">
        <v>143</v>
      </c>
      <c r="CC16" s="8" t="s">
        <v>143</v>
      </c>
    </row>
    <row r="17" spans="1:81">
      <c r="A17" s="15"/>
      <c r="B17" s="41" t="s">
        <v>45</v>
      </c>
      <c r="C17" s="93" t="s">
        <v>40</v>
      </c>
      <c r="D17" s="93" t="s">
        <v>39</v>
      </c>
      <c r="F17" s="41" t="s">
        <v>45</v>
      </c>
      <c r="G17" s="93" t="s">
        <v>40</v>
      </c>
      <c r="H17" s="93" t="s">
        <v>39</v>
      </c>
      <c r="I17" s="83"/>
      <c r="J17" s="83"/>
      <c r="K17" s="83"/>
      <c r="M17" s="219"/>
      <c r="N17" s="220"/>
      <c r="O17" s="220"/>
      <c r="P17" s="220"/>
      <c r="Q17" s="220"/>
      <c r="R17" s="221"/>
      <c r="T17" s="84"/>
      <c r="U17" s="9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9">
        <f>Q15</f>
        <v>1</v>
      </c>
      <c r="D18" s="24">
        <f>Q15/$R$15</f>
        <v>1.6949152542372881E-2</v>
      </c>
      <c r="F18" s="92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60</v>
      </c>
      <c r="T18" s="194">
        <v>2</v>
      </c>
      <c r="U18" s="9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2" t="s">
        <v>15</v>
      </c>
      <c r="C19" s="89">
        <f>Q16</f>
        <v>58</v>
      </c>
      <c r="D19" s="24">
        <f>Q16/$R$15</f>
        <v>0.98305084745762716</v>
      </c>
      <c r="F19" s="9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9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59</v>
      </c>
      <c r="D20" s="48">
        <f>SUM(D18:D19)</f>
        <v>1</v>
      </c>
      <c r="F20" s="92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60</v>
      </c>
      <c r="R20" s="222"/>
      <c r="T20" s="194"/>
      <c r="U20" s="92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9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9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60</v>
      </c>
      <c r="H22" s="48">
        <f>SUM(H18:H21)</f>
        <v>1</v>
      </c>
      <c r="I22" s="25"/>
      <c r="J22" s="25"/>
      <c r="K22" s="25"/>
      <c r="M22" s="219"/>
      <c r="N22" s="220"/>
      <c r="O22" s="220"/>
      <c r="P22" s="220"/>
      <c r="Q22" s="220"/>
      <c r="R22" s="221"/>
      <c r="T22" s="84"/>
      <c r="U22" s="9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93" t="s">
        <v>40</v>
      </c>
      <c r="D23" s="93" t="s">
        <v>39</v>
      </c>
      <c r="M23" s="194">
        <v>3</v>
      </c>
      <c r="N23" s="216" t="s">
        <v>22</v>
      </c>
      <c r="O23" s="217"/>
      <c r="P23" s="218"/>
      <c r="Q23" s="8">
        <f>COUNTA(W23:CC23)</f>
        <v>51</v>
      </c>
      <c r="R23" s="204">
        <f>SUM(Q23:Q24)</f>
        <v>57</v>
      </c>
      <c r="T23" s="194">
        <v>3</v>
      </c>
      <c r="U23" s="92" t="s">
        <v>22</v>
      </c>
      <c r="V23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 t="s">
        <v>143</v>
      </c>
      <c r="BA23" s="8" t="s">
        <v>143</v>
      </c>
      <c r="BB23" s="8" t="s">
        <v>143</v>
      </c>
      <c r="BC23" s="8" t="s">
        <v>143</v>
      </c>
      <c r="BD23" s="8" t="s">
        <v>143</v>
      </c>
      <c r="BE23" s="8"/>
      <c r="BF23" s="8"/>
      <c r="BG23" s="8"/>
      <c r="BH23" s="8"/>
      <c r="BI23" s="8"/>
      <c r="BJ23" s="8" t="s">
        <v>143</v>
      </c>
      <c r="BK23" s="8" t="s">
        <v>143</v>
      </c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 t="s">
        <v>143</v>
      </c>
      <c r="BZ23" s="8" t="s">
        <v>143</v>
      </c>
      <c r="CA23" s="8"/>
      <c r="CB23" s="8"/>
      <c r="CC23" s="8"/>
    </row>
    <row r="24" spans="1:81">
      <c r="B24" s="92" t="s">
        <v>22</v>
      </c>
      <c r="C24" s="39">
        <f>Q23</f>
        <v>51</v>
      </c>
      <c r="D24" s="24">
        <f>Q23/$R$23</f>
        <v>0.89473684210526316</v>
      </c>
      <c r="M24" s="194"/>
      <c r="N24" s="216" t="s">
        <v>23</v>
      </c>
      <c r="O24" s="217"/>
      <c r="P24" s="218"/>
      <c r="Q24" s="8">
        <f>COUNTA(V24:CC24)</f>
        <v>6</v>
      </c>
      <c r="R24" s="205"/>
      <c r="T24" s="194"/>
      <c r="U24" s="92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 t="s">
        <v>143</v>
      </c>
      <c r="BF24" s="8" t="s">
        <v>143</v>
      </c>
      <c r="BG24" s="8" t="s">
        <v>143</v>
      </c>
      <c r="BH24" s="8"/>
      <c r="BI24" s="8" t="s">
        <v>143</v>
      </c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 t="s">
        <v>143</v>
      </c>
      <c r="CB24" s="8" t="s">
        <v>143</v>
      </c>
      <c r="CC24" s="8"/>
    </row>
    <row r="25" spans="1:81">
      <c r="B25" s="92" t="s">
        <v>23</v>
      </c>
      <c r="C25" s="39">
        <f>Q24</f>
        <v>6</v>
      </c>
      <c r="D25" s="24">
        <f>Q24/$R$23</f>
        <v>0.10526315789473684</v>
      </c>
      <c r="F25" s="38" t="s">
        <v>25</v>
      </c>
      <c r="G25" s="38"/>
      <c r="H25" s="38"/>
      <c r="I25" s="90"/>
      <c r="M25" s="219"/>
      <c r="N25" s="220"/>
      <c r="O25" s="220"/>
      <c r="P25" s="220"/>
      <c r="Q25" s="220"/>
      <c r="R25" s="221"/>
      <c r="T25" s="84"/>
      <c r="U25" s="9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57</v>
      </c>
      <c r="D26" s="48">
        <f>SUM(D24:D25)</f>
        <v>1</v>
      </c>
      <c r="F26" s="41" t="s">
        <v>45</v>
      </c>
      <c r="G26" s="93" t="s">
        <v>40</v>
      </c>
      <c r="H26" s="93" t="s">
        <v>39</v>
      </c>
      <c r="J26" s="90"/>
      <c r="K26" s="90"/>
      <c r="M26" s="194">
        <v>4</v>
      </c>
      <c r="N26" s="223" t="s">
        <v>26</v>
      </c>
      <c r="O26" s="223"/>
      <c r="P26" s="223"/>
      <c r="Q26" s="8">
        <f t="shared" ref="Q26:Q34" si="0">COUNTA(V26:CC26)</f>
        <v>1</v>
      </c>
      <c r="R26" s="204">
        <f>SUM(Q26:Q30)</f>
        <v>58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 t="s">
        <v>143</v>
      </c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1.7241379310344827E-2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6</v>
      </c>
      <c r="R27" s="222"/>
      <c r="T27" s="194"/>
      <c r="U27" s="20" t="s">
        <v>27</v>
      </c>
      <c r="V27" s="8" t="s">
        <v>143</v>
      </c>
      <c r="W27" s="8" t="s">
        <v>143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 t="s">
        <v>143</v>
      </c>
      <c r="BJ27" s="8"/>
      <c r="BK27" s="8"/>
      <c r="BL27" s="8"/>
      <c r="BM27" s="8"/>
      <c r="BN27" s="8"/>
      <c r="BO27" s="8" t="s">
        <v>143</v>
      </c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 t="s">
        <v>143</v>
      </c>
      <c r="CB27" s="8"/>
      <c r="CC27" s="8" t="s">
        <v>143</v>
      </c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0.10344827586206896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30</v>
      </c>
      <c r="R28" s="222"/>
      <c r="T28" s="194"/>
      <c r="U28" s="20" t="s">
        <v>28</v>
      </c>
      <c r="V28" s="8"/>
      <c r="W28" s="8"/>
      <c r="X28" s="8" t="s">
        <v>143</v>
      </c>
      <c r="Y28" s="8" t="s">
        <v>143</v>
      </c>
      <c r="Z28" s="8" t="s">
        <v>143</v>
      </c>
      <c r="AA28" s="8" t="s">
        <v>143</v>
      </c>
      <c r="AB28" s="8" t="s">
        <v>143</v>
      </c>
      <c r="AC28" s="8" t="s">
        <v>143</v>
      </c>
      <c r="AD28" s="8" t="s">
        <v>143</v>
      </c>
      <c r="AE28" s="8" t="s">
        <v>143</v>
      </c>
      <c r="AF28" s="8" t="s">
        <v>143</v>
      </c>
      <c r="AG28" s="8" t="s">
        <v>143</v>
      </c>
      <c r="AH28" s="8" t="s">
        <v>143</v>
      </c>
      <c r="AI28" s="8" t="s">
        <v>143</v>
      </c>
      <c r="AJ28" s="8" t="s">
        <v>143</v>
      </c>
      <c r="AK28" s="8" t="s">
        <v>143</v>
      </c>
      <c r="AL28" s="8" t="s">
        <v>143</v>
      </c>
      <c r="AM28" s="8" t="s">
        <v>143</v>
      </c>
      <c r="AN28" s="8" t="s">
        <v>143</v>
      </c>
      <c r="AO28" s="8" t="s">
        <v>143</v>
      </c>
      <c r="AP28" s="8" t="s">
        <v>143</v>
      </c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 t="s">
        <v>143</v>
      </c>
      <c r="BF28" s="8"/>
      <c r="BG28" s="8"/>
      <c r="BH28" s="8" t="s">
        <v>143</v>
      </c>
      <c r="BI28" s="8"/>
      <c r="BJ28" s="8"/>
      <c r="BK28" s="8" t="s">
        <v>143</v>
      </c>
      <c r="BL28" s="8"/>
      <c r="BM28" s="8"/>
      <c r="BN28" s="8"/>
      <c r="BO28" s="8"/>
      <c r="BP28" s="8" t="s">
        <v>143</v>
      </c>
      <c r="BQ28" s="8" t="s">
        <v>143</v>
      </c>
      <c r="BR28" s="8" t="s">
        <v>143</v>
      </c>
      <c r="BS28" s="8" t="s">
        <v>143</v>
      </c>
      <c r="BT28" s="8" t="s">
        <v>143</v>
      </c>
      <c r="BU28" s="8" t="s">
        <v>143</v>
      </c>
      <c r="BV28" s="8" t="s">
        <v>143</v>
      </c>
      <c r="BW28" s="8"/>
      <c r="BX28" s="8"/>
      <c r="BY28" s="8"/>
      <c r="BZ28" s="8"/>
      <c r="CA28" s="8"/>
      <c r="CB28" s="8" t="s">
        <v>143</v>
      </c>
      <c r="CC28" s="8"/>
    </row>
    <row r="29" spans="1:81" ht="15.75" customHeight="1">
      <c r="B29" s="41" t="s">
        <v>45</v>
      </c>
      <c r="C29" s="93" t="s">
        <v>40</v>
      </c>
      <c r="D29" s="93" t="s">
        <v>39</v>
      </c>
      <c r="E29" s="40"/>
      <c r="F29" s="20" t="s">
        <v>28</v>
      </c>
      <c r="G29" s="39">
        <f>Q28</f>
        <v>30</v>
      </c>
      <c r="H29" s="24">
        <f>Q28/$R$26</f>
        <v>0.51724137931034486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16</v>
      </c>
      <c r="R29" s="222"/>
      <c r="T29" s="19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 t="s">
        <v>143</v>
      </c>
      <c r="AR29" s="8" t="s">
        <v>143</v>
      </c>
      <c r="AS29" s="8" t="s">
        <v>143</v>
      </c>
      <c r="AT29" s="8" t="s">
        <v>143</v>
      </c>
      <c r="AU29" s="8" t="s">
        <v>143</v>
      </c>
      <c r="AV29" s="8" t="s">
        <v>143</v>
      </c>
      <c r="AW29" s="8" t="s">
        <v>143</v>
      </c>
      <c r="AX29" s="8" t="s">
        <v>143</v>
      </c>
      <c r="AY29" s="8" t="s">
        <v>143</v>
      </c>
      <c r="AZ29" s="8" t="s">
        <v>143</v>
      </c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 t="s">
        <v>143</v>
      </c>
      <c r="BM29" s="8" t="s">
        <v>143</v>
      </c>
      <c r="BN29" s="8"/>
      <c r="BO29" s="8"/>
      <c r="BP29" s="8"/>
      <c r="BQ29" s="8"/>
      <c r="BR29" s="8"/>
      <c r="BS29" s="8"/>
      <c r="BT29" s="8"/>
      <c r="BU29" s="8"/>
      <c r="BV29" s="8"/>
      <c r="BW29" s="8" t="s">
        <v>143</v>
      </c>
      <c r="BX29" s="8" t="s">
        <v>143</v>
      </c>
      <c r="BY29" s="8" t="s">
        <v>143</v>
      </c>
      <c r="BZ29" s="8" t="s">
        <v>143</v>
      </c>
      <c r="CA29" s="8"/>
      <c r="CB29" s="8"/>
      <c r="CC29" s="8"/>
    </row>
    <row r="30" spans="1:81">
      <c r="B30" s="20" t="s">
        <v>32</v>
      </c>
      <c r="C30" s="39">
        <f>Q31</f>
        <v>56</v>
      </c>
      <c r="D30" s="24">
        <f>Q31/$R$31</f>
        <v>0.93333333333333335</v>
      </c>
      <c r="F30" s="20" t="s">
        <v>29</v>
      </c>
      <c r="G30" s="39">
        <f>Q29</f>
        <v>16</v>
      </c>
      <c r="H30" s="24">
        <f>Q29/$R$26</f>
        <v>0.27586206896551724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5</v>
      </c>
      <c r="R30" s="205"/>
      <c r="T30" s="19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 t="s">
        <v>143</v>
      </c>
      <c r="BB30" s="8" t="s">
        <v>143</v>
      </c>
      <c r="BC30" s="8" t="s">
        <v>143</v>
      </c>
      <c r="BD30" s="8" t="s">
        <v>143</v>
      </c>
      <c r="BE30" s="8"/>
      <c r="BF30" s="8"/>
      <c r="BG30" s="8"/>
      <c r="BH30" s="8"/>
      <c r="BI30" s="8"/>
      <c r="BJ30" s="8"/>
      <c r="BK30" s="8"/>
      <c r="BL30" s="8"/>
      <c r="BM30" s="8"/>
      <c r="BN30" s="8" t="s">
        <v>143</v>
      </c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0.05</v>
      </c>
      <c r="F31" s="20" t="s">
        <v>30</v>
      </c>
      <c r="G31" s="39">
        <f>Q30</f>
        <v>5</v>
      </c>
      <c r="H31" s="24">
        <f>Q30/$R$26</f>
        <v>8.6206896551724144E-2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56</v>
      </c>
      <c r="R31" s="204">
        <f>SUM(Q31:Q34)</f>
        <v>60</v>
      </c>
      <c r="T31" s="194">
        <v>5</v>
      </c>
      <c r="U31" s="20" t="s">
        <v>63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 t="s">
        <v>143</v>
      </c>
      <c r="AH31" s="8" t="s">
        <v>143</v>
      </c>
      <c r="AI31" s="8" t="s">
        <v>143</v>
      </c>
      <c r="AJ31" s="8" t="s">
        <v>143</v>
      </c>
      <c r="AK31" s="8" t="s">
        <v>143</v>
      </c>
      <c r="AL31" s="8" t="s">
        <v>143</v>
      </c>
      <c r="AM31" s="8"/>
      <c r="AN31" s="8" t="s">
        <v>143</v>
      </c>
      <c r="AO31" s="8" t="s">
        <v>143</v>
      </c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/>
      <c r="AV31" s="8" t="s">
        <v>143</v>
      </c>
      <c r="AW31" s="8" t="s">
        <v>143</v>
      </c>
      <c r="AX31" s="8" t="s">
        <v>143</v>
      </c>
      <c r="AY31" s="8" t="s">
        <v>143</v>
      </c>
      <c r="AZ31" s="8" t="s">
        <v>143</v>
      </c>
      <c r="BA31" s="8" t="s">
        <v>143</v>
      </c>
      <c r="BB31" s="8" t="s">
        <v>143</v>
      </c>
      <c r="BC31" s="8" t="s">
        <v>143</v>
      </c>
      <c r="BD31" s="8" t="s">
        <v>143</v>
      </c>
      <c r="BE31" s="8" t="s">
        <v>143</v>
      </c>
      <c r="BF31" s="8" t="s">
        <v>143</v>
      </c>
      <c r="BG31" s="8"/>
      <c r="BH31" s="8" t="s">
        <v>143</v>
      </c>
      <c r="BI31" s="8" t="s">
        <v>143</v>
      </c>
      <c r="BJ31" s="8" t="s">
        <v>143</v>
      </c>
      <c r="BK31" s="8" t="s">
        <v>143</v>
      </c>
      <c r="BL31" s="8" t="s">
        <v>143</v>
      </c>
      <c r="BM31" s="8" t="s">
        <v>143</v>
      </c>
      <c r="BN31" s="8" t="s">
        <v>143</v>
      </c>
      <c r="BO31" s="8" t="s">
        <v>143</v>
      </c>
      <c r="BP31" s="8" t="s">
        <v>143</v>
      </c>
      <c r="BQ31" s="8" t="s">
        <v>143</v>
      </c>
      <c r="BR31" s="8" t="s">
        <v>143</v>
      </c>
      <c r="BS31" s="8" t="s">
        <v>143</v>
      </c>
      <c r="BT31" s="8" t="s">
        <v>143</v>
      </c>
      <c r="BU31" s="8"/>
      <c r="BV31" s="8" t="s">
        <v>143</v>
      </c>
      <c r="BW31" s="8" t="s">
        <v>143</v>
      </c>
      <c r="BX31" s="8" t="s">
        <v>143</v>
      </c>
      <c r="BY31" s="8" t="s">
        <v>143</v>
      </c>
      <c r="BZ31" s="8" t="s">
        <v>143</v>
      </c>
      <c r="CA31" s="8" t="s">
        <v>143</v>
      </c>
      <c r="CB31" s="8" t="s">
        <v>143</v>
      </c>
      <c r="CC31" s="8" t="s">
        <v>143</v>
      </c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58</v>
      </c>
      <c r="H32" s="48">
        <f>SUM(H27:H31)</f>
        <v>1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3</v>
      </c>
      <c r="R32" s="222"/>
      <c r="T32" s="19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 t="s">
        <v>143</v>
      </c>
      <c r="AN32" s="8"/>
      <c r="AO32" s="8"/>
      <c r="AP32" s="8"/>
      <c r="AQ32" s="8"/>
      <c r="AR32" s="8"/>
      <c r="AS32" s="8"/>
      <c r="AT32" s="8"/>
      <c r="AU32" s="8" t="s">
        <v>143</v>
      </c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 t="s">
        <v>143</v>
      </c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1</v>
      </c>
      <c r="D33" s="24">
        <f>Q34/$R$31</f>
        <v>1.6666666666666666E-2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0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1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 t="s">
        <v>143</v>
      </c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90"/>
      <c r="C35" s="90"/>
    </row>
    <row r="36" spans="1:81">
      <c r="B36" s="90"/>
      <c r="C36" s="90"/>
    </row>
    <row r="37" spans="1:81">
      <c r="A37" s="26" t="s">
        <v>125</v>
      </c>
      <c r="B37" s="26"/>
      <c r="C37" s="26"/>
      <c r="D37" s="26"/>
      <c r="E37" s="26"/>
      <c r="F37" s="27"/>
      <c r="G37" s="27"/>
      <c r="H37" s="27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15"/>
      <c r="J39" s="115"/>
      <c r="K39" s="115"/>
    </row>
    <row r="40" spans="1:81">
      <c r="A40" s="181" t="s">
        <v>100</v>
      </c>
      <c r="B40" s="181"/>
      <c r="C40" s="181"/>
      <c r="D40" s="181"/>
      <c r="E40" s="181"/>
      <c r="F40" s="181"/>
      <c r="G40" s="181"/>
      <c r="H40" s="181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83" t="s">
        <v>13</v>
      </c>
      <c r="B42" s="183"/>
      <c r="C42" s="183"/>
      <c r="D42" s="183"/>
      <c r="E42" s="183"/>
      <c r="F42" s="183"/>
      <c r="G42" s="184"/>
      <c r="H42" s="187">
        <f>H9</f>
        <v>60</v>
      </c>
      <c r="I42" s="18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 xml:space="preserve">28.11. - 29.12. </v>
      </c>
      <c r="I43" s="18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90"/>
      <c r="C46" s="90"/>
      <c r="D46" s="91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84" t="s">
        <v>40</v>
      </c>
      <c r="K48" s="84" t="s">
        <v>39</v>
      </c>
      <c r="L48" s="6"/>
      <c r="M48" s="10" t="s">
        <v>59</v>
      </c>
      <c r="N48" s="84">
        <v>1</v>
      </c>
      <c r="O48" s="84">
        <v>2</v>
      </c>
      <c r="P48" s="84">
        <v>3</v>
      </c>
      <c r="Q48" s="84">
        <v>4</v>
      </c>
      <c r="R48" s="84">
        <v>5</v>
      </c>
      <c r="S48" s="22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67" t="s">
        <v>2</v>
      </c>
      <c r="C49" s="168"/>
      <c r="D49" s="168"/>
      <c r="E49" s="168"/>
      <c r="F49" s="168"/>
      <c r="G49" s="169"/>
      <c r="H49" s="30">
        <f>(N49*$N$48+O49*$O$48+P49*$P$48+Q49*$Q$48+R49*$R$48)/S49</f>
        <v>4.8499999999999996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7</v>
      </c>
      <c r="R49" s="12">
        <f>COUNTIF($V$49:$CC$49,R48)</f>
        <v>52</v>
      </c>
      <c r="S49" s="12">
        <f>SUM(N49:R49)</f>
        <v>60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4</v>
      </c>
      <c r="BK49" s="8">
        <v>4</v>
      </c>
      <c r="BL49" s="8">
        <v>4</v>
      </c>
      <c r="BM49" s="8">
        <v>4</v>
      </c>
      <c r="BN49" s="8">
        <v>4</v>
      </c>
      <c r="BO49" s="8">
        <v>5</v>
      </c>
      <c r="BP49" s="8">
        <v>5</v>
      </c>
      <c r="BQ49" s="8">
        <v>5</v>
      </c>
      <c r="BR49" s="8">
        <v>4</v>
      </c>
      <c r="BS49" s="8">
        <v>4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3</v>
      </c>
      <c r="CC49" s="8">
        <v>5</v>
      </c>
    </row>
    <row r="50" spans="1:81" ht="12.75" customHeight="1">
      <c r="A50" s="12">
        <v>2</v>
      </c>
      <c r="B50" s="167" t="s">
        <v>3</v>
      </c>
      <c r="C50" s="168"/>
      <c r="D50" s="168"/>
      <c r="E50" s="168"/>
      <c r="F50" s="168"/>
      <c r="G50" s="169"/>
      <c r="H50" s="30">
        <f t="shared" ref="H50:H57" si="1">(N50*$N$48+O50*$O$48+P50*$P$48+Q50*$Q$48+R50*$R$48)/S50</f>
        <v>4.8166666666666664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9</v>
      </c>
      <c r="R50" s="12">
        <f>COUNTIF($V$50:$CC$50,R48)</f>
        <v>50</v>
      </c>
      <c r="S50" s="12">
        <f t="shared" ref="S50:S57" si="4">SUM(N50:R50)</f>
        <v>60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4</v>
      </c>
      <c r="BK50" s="8">
        <v>4</v>
      </c>
      <c r="BL50" s="8">
        <v>4</v>
      </c>
      <c r="BM50" s="8">
        <v>4</v>
      </c>
      <c r="BN50" s="8">
        <v>4</v>
      </c>
      <c r="BO50" s="8">
        <v>5</v>
      </c>
      <c r="BP50" s="8">
        <v>5</v>
      </c>
      <c r="BQ50" s="8">
        <v>5</v>
      </c>
      <c r="BR50" s="8">
        <v>4</v>
      </c>
      <c r="BS50" s="8">
        <v>4</v>
      </c>
      <c r="BT50" s="8">
        <v>5</v>
      </c>
      <c r="BU50" s="8">
        <v>5</v>
      </c>
      <c r="BV50" s="8">
        <v>5</v>
      </c>
      <c r="BW50" s="8">
        <v>5</v>
      </c>
      <c r="BX50" s="8">
        <v>4</v>
      </c>
      <c r="BY50" s="8">
        <v>5</v>
      </c>
      <c r="BZ50" s="8">
        <v>4</v>
      </c>
      <c r="CA50" s="8">
        <v>5</v>
      </c>
      <c r="CB50" s="8">
        <v>3</v>
      </c>
      <c r="CC50" s="8">
        <v>5</v>
      </c>
    </row>
    <row r="51" spans="1:81" ht="12.75" customHeight="1">
      <c r="A51" s="12">
        <v>3</v>
      </c>
      <c r="B51" s="167" t="s">
        <v>4</v>
      </c>
      <c r="C51" s="168"/>
      <c r="D51" s="168"/>
      <c r="E51" s="168"/>
      <c r="F51" s="168"/>
      <c r="G51" s="169"/>
      <c r="H51" s="30">
        <f t="shared" si="1"/>
        <v>4.7333333333333334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3</v>
      </c>
      <c r="Q51" s="12">
        <f>COUNTIF($V$51:$CC$51,Q48)</f>
        <v>10</v>
      </c>
      <c r="R51" s="12">
        <f>COUNTIF($V$51:$CC$51,R48)</f>
        <v>47</v>
      </c>
      <c r="S51" s="12">
        <f t="shared" si="4"/>
        <v>60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4</v>
      </c>
      <c r="BK51" s="8">
        <v>4</v>
      </c>
      <c r="BL51" s="8">
        <v>4</v>
      </c>
      <c r="BM51" s="8">
        <v>4</v>
      </c>
      <c r="BN51" s="8">
        <v>4</v>
      </c>
      <c r="BO51" s="8">
        <v>4</v>
      </c>
      <c r="BP51" s="8">
        <v>5</v>
      </c>
      <c r="BQ51" s="8">
        <v>5</v>
      </c>
      <c r="BR51" s="8">
        <v>3</v>
      </c>
      <c r="BS51" s="8">
        <v>4</v>
      </c>
      <c r="BT51" s="8">
        <v>4</v>
      </c>
      <c r="BU51" s="8">
        <v>5</v>
      </c>
      <c r="BV51" s="8">
        <v>4</v>
      </c>
      <c r="BW51" s="8">
        <v>3</v>
      </c>
      <c r="BX51" s="8">
        <v>5</v>
      </c>
      <c r="BY51" s="8">
        <v>5</v>
      </c>
      <c r="BZ51" s="8">
        <v>5</v>
      </c>
      <c r="CA51" s="8">
        <v>5</v>
      </c>
      <c r="CB51" s="8">
        <v>3</v>
      </c>
      <c r="CC51" s="8">
        <v>4</v>
      </c>
    </row>
    <row r="52" spans="1:81" ht="12.75" customHeight="1">
      <c r="A52" s="12">
        <v>4</v>
      </c>
      <c r="B52" s="167" t="s">
        <v>5</v>
      </c>
      <c r="C52" s="168"/>
      <c r="D52" s="168"/>
      <c r="E52" s="168"/>
      <c r="F52" s="168"/>
      <c r="G52" s="169"/>
      <c r="H52" s="30">
        <f t="shared" si="1"/>
        <v>4.8166666666666664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9</v>
      </c>
      <c r="R52" s="12">
        <f>COUNTIF($V$52:$CC$52,R48)</f>
        <v>50</v>
      </c>
      <c r="S52" s="12">
        <f t="shared" si="4"/>
        <v>60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4</v>
      </c>
      <c r="BK52" s="8">
        <v>4</v>
      </c>
      <c r="BL52" s="8">
        <v>4</v>
      </c>
      <c r="BM52" s="8">
        <v>4</v>
      </c>
      <c r="BN52" s="8">
        <v>4</v>
      </c>
      <c r="BO52" s="8">
        <v>5</v>
      </c>
      <c r="BP52" s="8">
        <v>5</v>
      </c>
      <c r="BQ52" s="8">
        <v>5</v>
      </c>
      <c r="BR52" s="8">
        <v>3</v>
      </c>
      <c r="BS52" s="8">
        <v>4</v>
      </c>
      <c r="BT52" s="8">
        <v>5</v>
      </c>
      <c r="BU52" s="8">
        <v>5</v>
      </c>
      <c r="BV52" s="8">
        <v>5</v>
      </c>
      <c r="BW52" s="8">
        <v>4</v>
      </c>
      <c r="BX52" s="8">
        <v>4</v>
      </c>
      <c r="BY52" s="8">
        <v>5</v>
      </c>
      <c r="BZ52" s="8">
        <v>4</v>
      </c>
      <c r="CA52" s="8">
        <v>5</v>
      </c>
      <c r="CB52" s="8">
        <v>5</v>
      </c>
      <c r="CC52" s="8">
        <v>5</v>
      </c>
    </row>
    <row r="53" spans="1:81" ht="12.75" customHeight="1">
      <c r="A53" s="12">
        <v>5</v>
      </c>
      <c r="B53" s="167" t="s">
        <v>6</v>
      </c>
      <c r="C53" s="168"/>
      <c r="D53" s="168"/>
      <c r="E53" s="168"/>
      <c r="F53" s="168"/>
      <c r="G53" s="169"/>
      <c r="H53" s="30">
        <f t="shared" si="1"/>
        <v>4.8499999999999996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9</v>
      </c>
      <c r="R53" s="12">
        <f>COUNTIF($V$53:$CC$53,R48)</f>
        <v>51</v>
      </c>
      <c r="S53" s="12">
        <f t="shared" si="4"/>
        <v>60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4</v>
      </c>
      <c r="BK53" s="8">
        <v>4</v>
      </c>
      <c r="BL53" s="8">
        <v>4</v>
      </c>
      <c r="BM53" s="8">
        <v>4</v>
      </c>
      <c r="BN53" s="8">
        <v>4</v>
      </c>
      <c r="BO53" s="8">
        <v>5</v>
      </c>
      <c r="BP53" s="8">
        <v>4</v>
      </c>
      <c r="BQ53" s="8">
        <v>5</v>
      </c>
      <c r="BR53" s="8">
        <v>4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4</v>
      </c>
      <c r="BY53" s="8">
        <v>5</v>
      </c>
      <c r="BZ53" s="8">
        <v>4</v>
      </c>
      <c r="CA53" s="8">
        <v>5</v>
      </c>
      <c r="CB53" s="8">
        <v>5</v>
      </c>
      <c r="CC53" s="8">
        <v>5</v>
      </c>
    </row>
    <row r="54" spans="1:81" ht="12.75" customHeight="1">
      <c r="A54" s="12">
        <v>6</v>
      </c>
      <c r="B54" s="167" t="s">
        <v>7</v>
      </c>
      <c r="C54" s="168"/>
      <c r="D54" s="168"/>
      <c r="E54" s="168"/>
      <c r="F54" s="168"/>
      <c r="G54" s="169"/>
      <c r="H54" s="30">
        <f t="shared" si="1"/>
        <v>4.7833333333333332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9</v>
      </c>
      <c r="R54" s="12">
        <f>COUNTIF($V$54:$CC$54,R48)</f>
        <v>49</v>
      </c>
      <c r="S54" s="12">
        <f t="shared" si="4"/>
        <v>60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4</v>
      </c>
      <c r="BK54" s="8">
        <v>4</v>
      </c>
      <c r="BL54" s="8">
        <v>4</v>
      </c>
      <c r="BM54" s="8">
        <v>4</v>
      </c>
      <c r="BN54" s="8">
        <v>4</v>
      </c>
      <c r="BO54" s="8">
        <v>4</v>
      </c>
      <c r="BP54" s="8">
        <v>5</v>
      </c>
      <c r="BQ54" s="8">
        <v>5</v>
      </c>
      <c r="BR54" s="8">
        <v>3</v>
      </c>
      <c r="BS54" s="8">
        <v>4</v>
      </c>
      <c r="BT54" s="8">
        <v>5</v>
      </c>
      <c r="BU54" s="8">
        <v>5</v>
      </c>
      <c r="BV54" s="8">
        <v>3</v>
      </c>
      <c r="BW54" s="8">
        <v>4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4</v>
      </c>
    </row>
    <row r="55" spans="1:81" ht="30" customHeight="1">
      <c r="A55" s="12">
        <v>7</v>
      </c>
      <c r="B55" s="167" t="s">
        <v>8</v>
      </c>
      <c r="C55" s="168"/>
      <c r="D55" s="168"/>
      <c r="E55" s="168"/>
      <c r="F55" s="168"/>
      <c r="G55" s="169"/>
      <c r="H55" s="30">
        <f t="shared" si="1"/>
        <v>4.75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0</v>
      </c>
      <c r="Q55" s="12">
        <f>COUNTIF($V$55:$CC$55,Q48)</f>
        <v>12</v>
      </c>
      <c r="R55" s="12">
        <f>COUNTIF($V$55:$CC$55,R48)</f>
        <v>47</v>
      </c>
      <c r="S55" s="12">
        <f t="shared" si="4"/>
        <v>60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4</v>
      </c>
      <c r="BK55" s="8">
        <v>4</v>
      </c>
      <c r="BL55" s="8">
        <v>4</v>
      </c>
      <c r="BM55" s="8">
        <v>4</v>
      </c>
      <c r="BN55" s="8">
        <v>4</v>
      </c>
      <c r="BO55" s="8">
        <v>4</v>
      </c>
      <c r="BP55" s="8">
        <v>4</v>
      </c>
      <c r="BQ55" s="8">
        <v>5</v>
      </c>
      <c r="BR55" s="8">
        <v>4</v>
      </c>
      <c r="BS55" s="8">
        <v>4</v>
      </c>
      <c r="BT55" s="8">
        <v>5</v>
      </c>
      <c r="BU55" s="8">
        <v>2</v>
      </c>
      <c r="BV55" s="8">
        <v>5</v>
      </c>
      <c r="BW55" s="8">
        <v>5</v>
      </c>
      <c r="BX55" s="8">
        <v>4</v>
      </c>
      <c r="BY55" s="8">
        <v>5</v>
      </c>
      <c r="BZ55" s="8">
        <v>4</v>
      </c>
      <c r="CA55" s="8">
        <v>5</v>
      </c>
      <c r="CB55" s="8">
        <v>4</v>
      </c>
      <c r="CC55" s="8">
        <v>5</v>
      </c>
    </row>
    <row r="56" spans="1:81" ht="30" customHeight="1">
      <c r="A56" s="12">
        <v>8</v>
      </c>
      <c r="B56" s="167" t="s">
        <v>9</v>
      </c>
      <c r="C56" s="168"/>
      <c r="D56" s="168"/>
      <c r="E56" s="168"/>
      <c r="F56" s="168"/>
      <c r="G56" s="169"/>
      <c r="H56" s="30">
        <f t="shared" si="1"/>
        <v>4.666666666666667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2</v>
      </c>
      <c r="P56" s="12">
        <f>COUNTIF($V$56:$CC$56,P48)</f>
        <v>1</v>
      </c>
      <c r="Q56" s="12">
        <f>COUNTIF($V$56:$CC$56,Q48)</f>
        <v>12</v>
      </c>
      <c r="R56" s="12">
        <f>COUNTIF($V$56:$CC$56,R48)</f>
        <v>45</v>
      </c>
      <c r="S56" s="12">
        <f t="shared" si="4"/>
        <v>60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4</v>
      </c>
      <c r="BK56" s="8">
        <v>4</v>
      </c>
      <c r="BL56" s="8">
        <v>4</v>
      </c>
      <c r="BM56" s="8">
        <v>4</v>
      </c>
      <c r="BN56" s="8">
        <v>4</v>
      </c>
      <c r="BO56" s="8">
        <v>4</v>
      </c>
      <c r="BP56" s="8">
        <v>4</v>
      </c>
      <c r="BQ56" s="8">
        <v>5</v>
      </c>
      <c r="BR56" s="8">
        <v>3</v>
      </c>
      <c r="BS56" s="8">
        <v>4</v>
      </c>
      <c r="BT56" s="8">
        <v>4</v>
      </c>
      <c r="BU56" s="8">
        <v>2</v>
      </c>
      <c r="BV56" s="8">
        <v>5</v>
      </c>
      <c r="BW56" s="8">
        <v>2</v>
      </c>
      <c r="BX56" s="8">
        <v>4</v>
      </c>
      <c r="BY56" s="8">
        <v>4</v>
      </c>
      <c r="BZ56" s="8">
        <v>5</v>
      </c>
      <c r="CA56" s="8">
        <v>5</v>
      </c>
      <c r="CB56" s="8">
        <v>4</v>
      </c>
      <c r="CC56" s="8">
        <v>5</v>
      </c>
    </row>
    <row r="57" spans="1:81" ht="27" customHeight="1">
      <c r="A57" s="12">
        <v>9</v>
      </c>
      <c r="B57" s="167" t="s">
        <v>41</v>
      </c>
      <c r="C57" s="168"/>
      <c r="D57" s="168"/>
      <c r="E57" s="168"/>
      <c r="F57" s="168"/>
      <c r="G57" s="169"/>
      <c r="H57" s="30">
        <f t="shared" si="1"/>
        <v>4.75</v>
      </c>
      <c r="I57" s="32"/>
      <c r="J57" s="46">
        <f t="shared" si="2"/>
        <v>0</v>
      </c>
      <c r="K57" s="47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2</v>
      </c>
      <c r="Q57" s="12">
        <f>COUNTIF($V$57:$CC$57,Q48)</f>
        <v>11</v>
      </c>
      <c r="R57" s="12">
        <f>COUNTIF($V$57:$CC$57,R48)</f>
        <v>47</v>
      </c>
      <c r="S57" s="12">
        <f t="shared" si="4"/>
        <v>60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4</v>
      </c>
      <c r="BK57" s="8">
        <v>4</v>
      </c>
      <c r="BL57" s="8">
        <v>4</v>
      </c>
      <c r="BM57" s="8">
        <v>4</v>
      </c>
      <c r="BN57" s="8">
        <v>4</v>
      </c>
      <c r="BO57" s="8">
        <v>5</v>
      </c>
      <c r="BP57" s="8">
        <v>5</v>
      </c>
      <c r="BQ57" s="8">
        <v>4</v>
      </c>
      <c r="BR57" s="8">
        <v>3</v>
      </c>
      <c r="BS57" s="8">
        <v>4</v>
      </c>
      <c r="BT57" s="8">
        <v>4</v>
      </c>
      <c r="BU57" s="8">
        <v>5</v>
      </c>
      <c r="BV57" s="8">
        <v>5</v>
      </c>
      <c r="BW57" s="8">
        <v>5</v>
      </c>
      <c r="BX57" s="8">
        <v>5</v>
      </c>
      <c r="BY57" s="8">
        <v>4</v>
      </c>
      <c r="BZ57" s="8">
        <v>4</v>
      </c>
      <c r="CA57" s="8">
        <v>3</v>
      </c>
      <c r="CB57" s="8">
        <v>4</v>
      </c>
      <c r="CC57" s="8">
        <v>5</v>
      </c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4.7796296296296283</v>
      </c>
      <c r="I58" s="49"/>
      <c r="J58" s="166" t="s">
        <v>66</v>
      </c>
      <c r="K58" s="16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146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A39:H39"/>
    <mergeCell ref="A40:H40"/>
    <mergeCell ref="A42:G42"/>
    <mergeCell ref="H42:I42"/>
    <mergeCell ref="A43:G43"/>
    <mergeCell ref="H43:I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6:H6"/>
    <mergeCell ref="A7:H7"/>
    <mergeCell ref="A9:G9"/>
    <mergeCell ref="H9:I9"/>
    <mergeCell ref="A10:G10"/>
    <mergeCell ref="H10:I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50"/>
  <sheetViews>
    <sheetView tabSelected="1" workbookViewId="0">
      <selection activeCell="F66" sqref="F6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52"/>
      <c r="L1" s="152"/>
      <c r="M1" s="152"/>
      <c r="N1" s="152"/>
      <c r="O1" s="152"/>
      <c r="P1" s="152"/>
      <c r="Q1" s="152"/>
      <c r="R1" s="152"/>
      <c r="S1" s="152"/>
      <c r="T1" s="15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4" spans="1:81">
      <c r="A4" s="26" t="s">
        <v>144</v>
      </c>
      <c r="B4" s="26"/>
      <c r="C4" s="26"/>
      <c r="D4" s="26"/>
      <c r="E4" s="26"/>
      <c r="F4" s="27"/>
      <c r="G4" s="27"/>
      <c r="H4" s="27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156"/>
      <c r="J6" s="156"/>
      <c r="K6" s="156"/>
    </row>
    <row r="7" spans="1:81">
      <c r="A7" s="181" t="s">
        <v>100</v>
      </c>
      <c r="B7" s="181"/>
      <c r="C7" s="181"/>
      <c r="D7" s="181"/>
      <c r="E7" s="181"/>
      <c r="F7" s="181"/>
      <c r="G7" s="181"/>
      <c r="H7" s="181"/>
      <c r="I7" s="156"/>
    </row>
    <row r="8" spans="1:81">
      <c r="A8" s="156"/>
      <c r="B8" s="162"/>
      <c r="C8" s="162"/>
      <c r="D8" s="162"/>
      <c r="E8" s="162"/>
      <c r="F8" s="162"/>
      <c r="G8" s="162"/>
    </row>
    <row r="9" spans="1:81">
      <c r="A9" s="183" t="s">
        <v>13</v>
      </c>
      <c r="B9" s="183"/>
      <c r="C9" s="183"/>
      <c r="D9" s="183"/>
      <c r="E9" s="183"/>
      <c r="F9" s="183"/>
      <c r="G9" s="184"/>
      <c r="H9" s="187">
        <v>40</v>
      </c>
      <c r="I9" s="18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 t="s">
        <v>149</v>
      </c>
      <c r="I10" s="18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159"/>
      <c r="B11" s="159"/>
      <c r="C11" s="159"/>
      <c r="D11" s="159"/>
      <c r="E11" s="159"/>
      <c r="F11" s="159"/>
      <c r="G11" s="160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65"/>
      <c r="BX11" s="165"/>
      <c r="BY11" s="165"/>
      <c r="BZ11" s="165"/>
      <c r="CA11" s="165"/>
      <c r="CB11" s="165"/>
      <c r="CC11" s="165"/>
    </row>
    <row r="12" spans="1:81">
      <c r="A12" s="159"/>
      <c r="B12" s="159"/>
      <c r="C12" s="159"/>
      <c r="D12" s="159"/>
      <c r="E12" s="159"/>
      <c r="F12" s="159"/>
      <c r="G12" s="160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153"/>
      <c r="J14" s="153"/>
      <c r="K14" s="153"/>
      <c r="N14" s="212" t="s">
        <v>43</v>
      </c>
      <c r="O14" s="187"/>
      <c r="P14" s="187"/>
      <c r="Q14" s="164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52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M15" s="194">
        <v>1</v>
      </c>
      <c r="N15" s="213" t="s">
        <v>14</v>
      </c>
      <c r="O15" s="214"/>
      <c r="P15" s="215"/>
      <c r="Q15" s="8">
        <f>COUNTA(V15:CC15)</f>
        <v>0</v>
      </c>
      <c r="R15" s="204">
        <f>SUM(Q15:Q16)</f>
        <v>40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61" t="s">
        <v>44</v>
      </c>
      <c r="C16" s="161"/>
      <c r="F16" s="192" t="s">
        <v>17</v>
      </c>
      <c r="G16" s="192"/>
      <c r="H16" s="193"/>
      <c r="I16" s="154"/>
      <c r="J16" s="154"/>
      <c r="K16" s="154"/>
      <c r="M16" s="194"/>
      <c r="N16" s="216" t="s">
        <v>15</v>
      </c>
      <c r="O16" s="217"/>
      <c r="P16" s="218"/>
      <c r="Q16" s="8">
        <f>COUNTA(V16:CC16)</f>
        <v>40</v>
      </c>
      <c r="R16" s="205"/>
      <c r="T16" s="194"/>
      <c r="U16" s="163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 t="s">
        <v>143</v>
      </c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64" t="s">
        <v>40</v>
      </c>
      <c r="D17" s="164" t="s">
        <v>39</v>
      </c>
      <c r="F17" s="41" t="s">
        <v>45</v>
      </c>
      <c r="G17" s="164" t="s">
        <v>40</v>
      </c>
      <c r="H17" s="164" t="s">
        <v>39</v>
      </c>
      <c r="I17" s="154"/>
      <c r="J17" s="154"/>
      <c r="K17" s="154"/>
      <c r="M17" s="219"/>
      <c r="N17" s="220"/>
      <c r="O17" s="220"/>
      <c r="P17" s="220"/>
      <c r="Q17" s="220"/>
      <c r="R17" s="221"/>
      <c r="T17" s="155"/>
      <c r="U17" s="16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58">
        <f>Q15</f>
        <v>0</v>
      </c>
      <c r="D18" s="24">
        <f>Q15/$R$15</f>
        <v>0</v>
      </c>
      <c r="F18" s="16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40</v>
      </c>
      <c r="T18" s="194">
        <v>2</v>
      </c>
      <c r="U18" s="16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3" t="s">
        <v>15</v>
      </c>
      <c r="C19" s="158">
        <f>Q16</f>
        <v>40</v>
      </c>
      <c r="D19" s="24">
        <f>Q16/$R$15</f>
        <v>1</v>
      </c>
      <c r="F19" s="163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163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40</v>
      </c>
      <c r="D20" s="48">
        <f>SUM(D18:D19)</f>
        <v>1</v>
      </c>
      <c r="F20" s="163" t="s">
        <v>20</v>
      </c>
      <c r="G20" s="39">
        <f>Q20</f>
        <v>40</v>
      </c>
      <c r="H20" s="24">
        <f>Q20/$R$18</f>
        <v>1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40</v>
      </c>
      <c r="R20" s="222"/>
      <c r="T20" s="194"/>
      <c r="U20" s="163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6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16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40</v>
      </c>
      <c r="H22" s="48">
        <f>SUM(H18:H21)</f>
        <v>1</v>
      </c>
      <c r="I22" s="25"/>
      <c r="J22" s="25"/>
      <c r="K22" s="25"/>
      <c r="M22" s="219"/>
      <c r="N22" s="220"/>
      <c r="O22" s="220"/>
      <c r="P22" s="220"/>
      <c r="Q22" s="220"/>
      <c r="R22" s="221"/>
      <c r="T22" s="155"/>
      <c r="U22" s="16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64" t="s">
        <v>40</v>
      </c>
      <c r="D23" s="164" t="s">
        <v>39</v>
      </c>
      <c r="M23" s="194">
        <v>3</v>
      </c>
      <c r="N23" s="216" t="s">
        <v>22</v>
      </c>
      <c r="O23" s="217"/>
      <c r="P23" s="218"/>
      <c r="Q23" s="8">
        <f>COUNTA(W23:CC23)</f>
        <v>35</v>
      </c>
      <c r="R23" s="204">
        <f>SUM(Q23:Q24)</f>
        <v>38</v>
      </c>
      <c r="T23" s="194">
        <v>3</v>
      </c>
      <c r="U23" s="163" t="s">
        <v>22</v>
      </c>
      <c r="V23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/>
      <c r="AF23" s="8"/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 t="s">
        <v>143</v>
      </c>
      <c r="BA23" s="8" t="s">
        <v>143</v>
      </c>
      <c r="BB23" s="8" t="s">
        <v>143</v>
      </c>
      <c r="BC23" s="8" t="s">
        <v>143</v>
      </c>
      <c r="BD23" s="8" t="s">
        <v>143</v>
      </c>
      <c r="BE23" s="8" t="s">
        <v>143</v>
      </c>
      <c r="BF23" s="8" t="s">
        <v>143</v>
      </c>
      <c r="BG23" s="8" t="s">
        <v>143</v>
      </c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63" t="s">
        <v>22</v>
      </c>
      <c r="C24" s="39">
        <f>Q23</f>
        <v>35</v>
      </c>
      <c r="D24" s="24">
        <f>Q23/$R$23</f>
        <v>0.92105263157894735</v>
      </c>
      <c r="M24" s="194"/>
      <c r="N24" s="216" t="s">
        <v>23</v>
      </c>
      <c r="O24" s="217"/>
      <c r="P24" s="218"/>
      <c r="Q24" s="8">
        <f>COUNTA(V24:CC24)</f>
        <v>3</v>
      </c>
      <c r="R24" s="205"/>
      <c r="T24" s="194"/>
      <c r="U24" s="163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 t="s">
        <v>143</v>
      </c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 t="s">
        <v>143</v>
      </c>
      <c r="BI24" s="8" t="s">
        <v>143</v>
      </c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63" t="s">
        <v>23</v>
      </c>
      <c r="C25" s="39">
        <f>Q24</f>
        <v>3</v>
      </c>
      <c r="D25" s="24">
        <f>Q24/$R$23</f>
        <v>7.8947368421052627E-2</v>
      </c>
      <c r="F25" s="38" t="s">
        <v>25</v>
      </c>
      <c r="G25" s="38"/>
      <c r="H25" s="38"/>
      <c r="I25" s="161"/>
      <c r="M25" s="219"/>
      <c r="N25" s="220"/>
      <c r="O25" s="220"/>
      <c r="P25" s="220"/>
      <c r="Q25" s="220"/>
      <c r="R25" s="221"/>
      <c r="T25" s="155"/>
      <c r="U25" s="16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38</v>
      </c>
      <c r="D26" s="48">
        <f>SUM(D24:D25)</f>
        <v>1</v>
      </c>
      <c r="F26" s="41" t="s">
        <v>45</v>
      </c>
      <c r="G26" s="164" t="s">
        <v>40</v>
      </c>
      <c r="H26" s="164" t="s">
        <v>39</v>
      </c>
      <c r="J26" s="161"/>
      <c r="K26" s="161"/>
      <c r="M26" s="194">
        <v>4</v>
      </c>
      <c r="N26" s="223" t="s">
        <v>26</v>
      </c>
      <c r="O26" s="223"/>
      <c r="P26" s="223"/>
      <c r="Q26" s="8">
        <f t="shared" ref="Q26:Q34" si="0">COUNTA(V26:CC26)</f>
        <v>1</v>
      </c>
      <c r="R26" s="204">
        <f>SUM(Q26:Q30)</f>
        <v>40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 t="s">
        <v>143</v>
      </c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2.5000000000000001E-2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4</v>
      </c>
      <c r="R27" s="222"/>
      <c r="T27" s="194"/>
      <c r="U27" s="20" t="s">
        <v>27</v>
      </c>
      <c r="V27" s="8" t="s">
        <v>143</v>
      </c>
      <c r="W27" s="8"/>
      <c r="X27" s="8"/>
      <c r="Y27" s="8"/>
      <c r="Z27" s="8"/>
      <c r="AA27" s="8"/>
      <c r="AB27" s="8"/>
      <c r="AC27" s="8"/>
      <c r="AD27" s="8"/>
      <c r="AE27" s="8" t="s">
        <v>143</v>
      </c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 t="s">
        <v>143</v>
      </c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 t="s">
        <v>143</v>
      </c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0.1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21</v>
      </c>
      <c r="R28" s="222"/>
      <c r="T28" s="194"/>
      <c r="U28" s="20" t="s">
        <v>28</v>
      </c>
      <c r="V28" s="8"/>
      <c r="W28" s="8" t="s">
        <v>143</v>
      </c>
      <c r="X28" s="8" t="s">
        <v>143</v>
      </c>
      <c r="Y28" s="8" t="s">
        <v>143</v>
      </c>
      <c r="Z28" s="8" t="s">
        <v>143</v>
      </c>
      <c r="AA28" s="8" t="s">
        <v>143</v>
      </c>
      <c r="AB28" s="8"/>
      <c r="AC28" s="8"/>
      <c r="AD28" s="8"/>
      <c r="AE28" s="8"/>
      <c r="AF28" s="8" t="s">
        <v>143</v>
      </c>
      <c r="AG28" s="8" t="s">
        <v>143</v>
      </c>
      <c r="AH28" s="8" t="s">
        <v>143</v>
      </c>
      <c r="AI28" s="8" t="s">
        <v>143</v>
      </c>
      <c r="AJ28" s="8"/>
      <c r="AK28" s="8"/>
      <c r="AL28" s="8"/>
      <c r="AM28" s="8" t="s">
        <v>143</v>
      </c>
      <c r="AN28" s="8"/>
      <c r="AO28" s="8"/>
      <c r="AP28" s="8"/>
      <c r="AQ28" s="8" t="s">
        <v>143</v>
      </c>
      <c r="AR28" s="8" t="s">
        <v>143</v>
      </c>
      <c r="AS28" s="8" t="s">
        <v>143</v>
      </c>
      <c r="AT28" s="8" t="s">
        <v>143</v>
      </c>
      <c r="AU28" s="8" t="s">
        <v>143</v>
      </c>
      <c r="AV28" s="8" t="s">
        <v>143</v>
      </c>
      <c r="AW28" s="8"/>
      <c r="AX28" s="8"/>
      <c r="AY28" s="8"/>
      <c r="AZ28" s="8" t="s">
        <v>143</v>
      </c>
      <c r="BA28" s="8" t="s">
        <v>143</v>
      </c>
      <c r="BB28" s="8" t="s">
        <v>143</v>
      </c>
      <c r="BC28" s="8" t="s">
        <v>143</v>
      </c>
      <c r="BD28" s="8" t="s">
        <v>143</v>
      </c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164" t="s">
        <v>40</v>
      </c>
      <c r="D29" s="164" t="s">
        <v>39</v>
      </c>
      <c r="E29" s="40"/>
      <c r="F29" s="20" t="s">
        <v>28</v>
      </c>
      <c r="G29" s="39">
        <f>Q28</f>
        <v>21</v>
      </c>
      <c r="H29" s="24">
        <f>Q28/$R$26</f>
        <v>0.52500000000000002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11</v>
      </c>
      <c r="R29" s="222"/>
      <c r="T29" s="194"/>
      <c r="U29" s="20" t="s">
        <v>29</v>
      </c>
      <c r="V29" s="8"/>
      <c r="W29" s="8"/>
      <c r="X29" s="8"/>
      <c r="Y29" s="8"/>
      <c r="Z29" s="8"/>
      <c r="AA29" s="8"/>
      <c r="AB29" s="8" t="s">
        <v>143</v>
      </c>
      <c r="AC29" s="8" t="s">
        <v>143</v>
      </c>
      <c r="AD29" s="8"/>
      <c r="AE29" s="8"/>
      <c r="AF29" s="8"/>
      <c r="AG29" s="8"/>
      <c r="AH29" s="8"/>
      <c r="AI29" s="8"/>
      <c r="AJ29" s="8" t="s">
        <v>143</v>
      </c>
      <c r="AK29" s="8" t="s">
        <v>143</v>
      </c>
      <c r="AL29" s="8" t="s">
        <v>143</v>
      </c>
      <c r="AM29" s="8"/>
      <c r="AN29" s="8"/>
      <c r="AO29" s="8" t="s">
        <v>143</v>
      </c>
      <c r="AP29" s="8"/>
      <c r="AQ29" s="8"/>
      <c r="AR29" s="8"/>
      <c r="AS29" s="8"/>
      <c r="AT29" s="8"/>
      <c r="AU29" s="8"/>
      <c r="AV29" s="8"/>
      <c r="AW29" s="8" t="s">
        <v>143</v>
      </c>
      <c r="AX29" s="8" t="s">
        <v>143</v>
      </c>
      <c r="AY29" s="8" t="s">
        <v>143</v>
      </c>
      <c r="AZ29" s="8"/>
      <c r="BA29" s="8"/>
      <c r="BB29" s="8"/>
      <c r="BC29" s="8"/>
      <c r="BD29" s="8"/>
      <c r="BE29" s="8" t="s">
        <v>143</v>
      </c>
      <c r="BF29" s="8" t="s">
        <v>143</v>
      </c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35</v>
      </c>
      <c r="D30" s="24">
        <f>Q31/$R$31</f>
        <v>0.94594594594594594</v>
      </c>
      <c r="F30" s="20" t="s">
        <v>29</v>
      </c>
      <c r="G30" s="39">
        <f>Q29</f>
        <v>11</v>
      </c>
      <c r="H30" s="24">
        <f>Q29/$R$26</f>
        <v>0.27500000000000002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3</v>
      </c>
      <c r="R30" s="205"/>
      <c r="T30" s="19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 t="s">
        <v>143</v>
      </c>
      <c r="AE30" s="8"/>
      <c r="AF30" s="8"/>
      <c r="AG30" s="8"/>
      <c r="AH30" s="8"/>
      <c r="AI30" s="8"/>
      <c r="AJ30" s="8"/>
      <c r="AK30" s="8"/>
      <c r="AL30" s="8"/>
      <c r="AM30" s="8"/>
      <c r="AN30" s="8" t="s">
        <v>143</v>
      </c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 t="s">
        <v>143</v>
      </c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2.7027027027027029E-2</v>
      </c>
      <c r="F31" s="20" t="s">
        <v>30</v>
      </c>
      <c r="G31" s="39">
        <f>Q30</f>
        <v>3</v>
      </c>
      <c r="H31" s="24">
        <f>Q30/$R$26</f>
        <v>7.4999999999999997E-2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35</v>
      </c>
      <c r="R31" s="204">
        <f>SUM(Q31:Q34)</f>
        <v>37</v>
      </c>
      <c r="T31" s="194">
        <v>5</v>
      </c>
      <c r="U31" s="20" t="s">
        <v>63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 t="s">
        <v>143</v>
      </c>
      <c r="AH31" s="8" t="s">
        <v>143</v>
      </c>
      <c r="AI31" s="8"/>
      <c r="AJ31" s="8" t="s">
        <v>143</v>
      </c>
      <c r="AK31" s="8" t="s">
        <v>143</v>
      </c>
      <c r="AL31" s="8" t="s">
        <v>143</v>
      </c>
      <c r="AM31" s="8"/>
      <c r="AN31" s="8"/>
      <c r="AO31" s="8"/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 t="s">
        <v>143</v>
      </c>
      <c r="AZ31" s="8" t="s">
        <v>143</v>
      </c>
      <c r="BA31" s="8" t="s">
        <v>143</v>
      </c>
      <c r="BB31" s="8" t="s">
        <v>143</v>
      </c>
      <c r="BC31" s="8" t="s">
        <v>143</v>
      </c>
      <c r="BD31" s="8" t="s">
        <v>143</v>
      </c>
      <c r="BE31" s="8" t="s">
        <v>143</v>
      </c>
      <c r="BF31" s="8" t="s">
        <v>143</v>
      </c>
      <c r="BG31" s="8" t="s">
        <v>143</v>
      </c>
      <c r="BH31" s="8" t="s">
        <v>143</v>
      </c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40</v>
      </c>
      <c r="H32" s="48">
        <f>SUM(H27:H31)</f>
        <v>1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1</v>
      </c>
      <c r="R32" s="222"/>
      <c r="T32" s="19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 t="s">
        <v>143</v>
      </c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1</v>
      </c>
      <c r="D33" s="24">
        <f>Q34/$R$31</f>
        <v>2.7027027027027029E-2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0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37</v>
      </c>
      <c r="D34" s="24">
        <f>SUM(D30:D33)</f>
        <v>1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1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 t="s">
        <v>143</v>
      </c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61"/>
      <c r="C35" s="161"/>
    </row>
    <row r="36" spans="1:81">
      <c r="B36" s="161"/>
      <c r="C36" s="161"/>
    </row>
    <row r="37" spans="1:81">
      <c r="A37" s="26" t="s">
        <v>144</v>
      </c>
      <c r="B37" s="26"/>
      <c r="C37" s="26"/>
      <c r="D37" s="26"/>
      <c r="E37" s="26"/>
      <c r="F37" s="27"/>
      <c r="G37" s="27"/>
      <c r="H37" s="27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56"/>
      <c r="J39" s="156"/>
      <c r="K39" s="156"/>
    </row>
    <row r="40" spans="1:81">
      <c r="A40" s="181" t="s">
        <v>100</v>
      </c>
      <c r="B40" s="181"/>
      <c r="C40" s="181"/>
      <c r="D40" s="181"/>
      <c r="E40" s="181"/>
      <c r="F40" s="181"/>
      <c r="G40" s="181"/>
      <c r="H40" s="181"/>
      <c r="I40" s="156"/>
    </row>
    <row r="41" spans="1:81">
      <c r="A41" s="156"/>
      <c r="B41" s="162"/>
      <c r="C41" s="162"/>
      <c r="D41" s="162"/>
      <c r="E41" s="162"/>
      <c r="F41" s="162"/>
      <c r="G41" s="162"/>
    </row>
    <row r="42" spans="1:81">
      <c r="A42" s="183" t="s">
        <v>13</v>
      </c>
      <c r="B42" s="183"/>
      <c r="C42" s="183"/>
      <c r="D42" s="183"/>
      <c r="E42" s="183"/>
      <c r="F42" s="183"/>
      <c r="G42" s="184"/>
      <c r="H42" s="187">
        <f>H9</f>
        <v>40</v>
      </c>
      <c r="I42" s="18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>28.11. - 29. 12.</v>
      </c>
      <c r="I43" s="18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59"/>
      <c r="B44" s="159"/>
      <c r="C44" s="159"/>
      <c r="D44" s="159"/>
      <c r="E44" s="159"/>
      <c r="F44" s="159"/>
      <c r="G44" s="160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161"/>
      <c r="C46" s="161"/>
      <c r="D46" s="162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155" t="s">
        <v>40</v>
      </c>
      <c r="K48" s="155" t="s">
        <v>39</v>
      </c>
      <c r="L48" s="6"/>
      <c r="M48" s="10" t="s">
        <v>59</v>
      </c>
      <c r="N48" s="155">
        <v>1</v>
      </c>
      <c r="O48" s="155">
        <v>2</v>
      </c>
      <c r="P48" s="155">
        <v>3</v>
      </c>
      <c r="Q48" s="155">
        <v>4</v>
      </c>
      <c r="R48" s="155">
        <v>5</v>
      </c>
      <c r="S48" s="225"/>
      <c r="T48" s="6"/>
      <c r="U48" s="10" t="s">
        <v>59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12.75" customHeight="1">
      <c r="A49" s="12">
        <v>1</v>
      </c>
      <c r="B49" s="167" t="s">
        <v>2</v>
      </c>
      <c r="C49" s="168"/>
      <c r="D49" s="168"/>
      <c r="E49" s="168"/>
      <c r="F49" s="168"/>
      <c r="G49" s="169"/>
      <c r="H49" s="30">
        <f>(N49*$N$48+O49*$O$48+P49*$P$48+Q49*$Q$48+R49*$R$48)/S49</f>
        <v>4.45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6</v>
      </c>
      <c r="Q49" s="12">
        <f>COUNTIF($V$49:$CC$49,Q48)</f>
        <v>10</v>
      </c>
      <c r="R49" s="12">
        <f>COUNTIF($V$49:$CC$49,R48)</f>
        <v>24</v>
      </c>
      <c r="S49" s="12">
        <f>SUM(N49:R49)</f>
        <v>40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4</v>
      </c>
      <c r="AH49" s="8">
        <v>4</v>
      </c>
      <c r="AI49" s="8">
        <v>4</v>
      </c>
      <c r="AJ49" s="8">
        <v>4</v>
      </c>
      <c r="AK49" s="8">
        <v>4</v>
      </c>
      <c r="AL49" s="8">
        <v>4</v>
      </c>
      <c r="AM49" s="8">
        <v>3</v>
      </c>
      <c r="AN49" s="8">
        <v>3</v>
      </c>
      <c r="AO49" s="8">
        <v>3</v>
      </c>
      <c r="AP49" s="8">
        <v>4</v>
      </c>
      <c r="AQ49" s="8">
        <v>5</v>
      </c>
      <c r="AR49" s="8">
        <v>4</v>
      </c>
      <c r="AS49" s="8">
        <v>5</v>
      </c>
      <c r="AT49" s="8">
        <v>4</v>
      </c>
      <c r="AU49" s="8">
        <v>3</v>
      </c>
      <c r="AV49" s="8">
        <v>3</v>
      </c>
      <c r="AW49" s="8">
        <v>3</v>
      </c>
      <c r="AX49" s="8">
        <v>4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7" t="s">
        <v>3</v>
      </c>
      <c r="C50" s="168"/>
      <c r="D50" s="168"/>
      <c r="E50" s="168"/>
      <c r="F50" s="168"/>
      <c r="G50" s="169"/>
      <c r="H50" s="30">
        <f t="shared" ref="H50:H57" si="1">(N50*$N$48+O50*$O$48+P50*$P$48+Q50*$Q$48+R50*$R$48)/S50</f>
        <v>4.45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7</v>
      </c>
      <c r="Q50" s="12">
        <f>COUNTIF($V$50:$CC$50,Q48)</f>
        <v>8</v>
      </c>
      <c r="R50" s="12">
        <f>COUNTIF($V$50:$CC$50,R48)</f>
        <v>25</v>
      </c>
      <c r="S50" s="12">
        <f t="shared" ref="S50:S57" si="4">SUM(N50:R50)</f>
        <v>40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4</v>
      </c>
      <c r="AH50" s="8">
        <v>4</v>
      </c>
      <c r="AI50" s="8">
        <v>4</v>
      </c>
      <c r="AJ50" s="8">
        <v>4</v>
      </c>
      <c r="AK50" s="8">
        <v>4</v>
      </c>
      <c r="AL50" s="8">
        <v>4</v>
      </c>
      <c r="AM50" s="8">
        <v>3</v>
      </c>
      <c r="AN50" s="8">
        <v>3</v>
      </c>
      <c r="AO50" s="8">
        <v>3</v>
      </c>
      <c r="AP50" s="8">
        <v>3</v>
      </c>
      <c r="AQ50" s="8">
        <v>5</v>
      </c>
      <c r="AR50" s="8">
        <v>5</v>
      </c>
      <c r="AS50" s="8">
        <v>5</v>
      </c>
      <c r="AT50" s="8">
        <v>5</v>
      </c>
      <c r="AU50" s="8">
        <v>3</v>
      </c>
      <c r="AV50" s="8">
        <v>3</v>
      </c>
      <c r="AW50" s="8">
        <v>3</v>
      </c>
      <c r="AX50" s="8">
        <v>4</v>
      </c>
      <c r="AY50" s="8">
        <v>4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7" t="s">
        <v>4</v>
      </c>
      <c r="C51" s="168"/>
      <c r="D51" s="168"/>
      <c r="E51" s="168"/>
      <c r="F51" s="168"/>
      <c r="G51" s="169"/>
      <c r="H51" s="30">
        <f t="shared" si="1"/>
        <v>4.45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5</v>
      </c>
      <c r="Q51" s="12">
        <f>COUNTIF($V$51:$CC$51,Q48)</f>
        <v>9</v>
      </c>
      <c r="R51" s="12">
        <f>COUNTIF($V$51:$CC$51,R48)</f>
        <v>25</v>
      </c>
      <c r="S51" s="12">
        <f t="shared" si="4"/>
        <v>40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4</v>
      </c>
      <c r="AH51" s="8">
        <v>4</v>
      </c>
      <c r="AI51" s="8">
        <v>4</v>
      </c>
      <c r="AJ51" s="8">
        <v>4</v>
      </c>
      <c r="AK51" s="8">
        <v>4</v>
      </c>
      <c r="AL51" s="8">
        <v>4</v>
      </c>
      <c r="AM51" s="8">
        <v>3</v>
      </c>
      <c r="AN51" s="8">
        <v>3</v>
      </c>
      <c r="AO51" s="8">
        <v>3</v>
      </c>
      <c r="AP51" s="8">
        <v>3</v>
      </c>
      <c r="AQ51" s="8">
        <v>5</v>
      </c>
      <c r="AR51" s="8">
        <v>3</v>
      </c>
      <c r="AS51" s="8">
        <v>4</v>
      </c>
      <c r="AT51" s="8">
        <v>5</v>
      </c>
      <c r="AU51" s="8">
        <v>4</v>
      </c>
      <c r="AV51" s="8">
        <v>2</v>
      </c>
      <c r="AW51" s="8">
        <v>4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7" t="s">
        <v>5</v>
      </c>
      <c r="C52" s="168"/>
      <c r="D52" s="168"/>
      <c r="E52" s="168"/>
      <c r="F52" s="168"/>
      <c r="G52" s="169"/>
      <c r="H52" s="30">
        <f t="shared" si="1"/>
        <v>4.4249999999999998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4</v>
      </c>
      <c r="Q52" s="12">
        <f>COUNTIF($V$52:$CC$52,Q48)</f>
        <v>12</v>
      </c>
      <c r="R52" s="12">
        <f>COUNTIF($V$52:$CC$52,R48)</f>
        <v>23</v>
      </c>
      <c r="S52" s="12">
        <f t="shared" si="4"/>
        <v>40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4</v>
      </c>
      <c r="AH52" s="8">
        <v>4</v>
      </c>
      <c r="AI52" s="8">
        <v>4</v>
      </c>
      <c r="AJ52" s="8">
        <v>4</v>
      </c>
      <c r="AK52" s="8">
        <v>4</v>
      </c>
      <c r="AL52" s="8">
        <v>4</v>
      </c>
      <c r="AM52" s="8">
        <v>3</v>
      </c>
      <c r="AN52" s="8">
        <v>3</v>
      </c>
      <c r="AO52" s="8">
        <v>2</v>
      </c>
      <c r="AP52" s="8">
        <v>4</v>
      </c>
      <c r="AQ52" s="8">
        <v>5</v>
      </c>
      <c r="AR52" s="8">
        <v>4</v>
      </c>
      <c r="AS52" s="8">
        <v>4</v>
      </c>
      <c r="AT52" s="8">
        <v>4</v>
      </c>
      <c r="AU52" s="8">
        <v>4</v>
      </c>
      <c r="AV52" s="8">
        <v>3</v>
      </c>
      <c r="AW52" s="8">
        <v>3</v>
      </c>
      <c r="AX52" s="8">
        <v>5</v>
      </c>
      <c r="AY52" s="8">
        <v>4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7" t="s">
        <v>6</v>
      </c>
      <c r="C53" s="168"/>
      <c r="D53" s="168"/>
      <c r="E53" s="168"/>
      <c r="F53" s="168"/>
      <c r="G53" s="169"/>
      <c r="H53" s="30">
        <f t="shared" si="1"/>
        <v>4.5750000000000002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5</v>
      </c>
      <c r="Q53" s="12">
        <f>COUNTIF($V$53:$CC$53,Q48)</f>
        <v>7</v>
      </c>
      <c r="R53" s="12">
        <f>COUNTIF($V$53:$CC$53,R48)</f>
        <v>28</v>
      </c>
      <c r="S53" s="12">
        <f t="shared" si="4"/>
        <v>40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4</v>
      </c>
      <c r="AH53" s="8">
        <v>4</v>
      </c>
      <c r="AI53" s="8">
        <v>4</v>
      </c>
      <c r="AJ53" s="8">
        <v>4</v>
      </c>
      <c r="AK53" s="8">
        <v>4</v>
      </c>
      <c r="AL53" s="8">
        <v>4</v>
      </c>
      <c r="AM53" s="8">
        <v>3</v>
      </c>
      <c r="AN53" s="8">
        <v>3</v>
      </c>
      <c r="AO53" s="8">
        <v>3</v>
      </c>
      <c r="AP53" s="8">
        <v>3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4</v>
      </c>
      <c r="AW53" s="8">
        <v>3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7" t="s">
        <v>7</v>
      </c>
      <c r="C54" s="168"/>
      <c r="D54" s="168"/>
      <c r="E54" s="168"/>
      <c r="F54" s="168"/>
      <c r="G54" s="169"/>
      <c r="H54" s="30">
        <f t="shared" si="1"/>
        <v>4.45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5</v>
      </c>
      <c r="Q54" s="12">
        <f>COUNTIF($V$54:$CC$54,Q48)</f>
        <v>9</v>
      </c>
      <c r="R54" s="12">
        <f>COUNTIF($V$54:$CC$54,R48)</f>
        <v>25</v>
      </c>
      <c r="S54" s="12">
        <f t="shared" si="4"/>
        <v>40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4</v>
      </c>
      <c r="AH54" s="8">
        <v>4</v>
      </c>
      <c r="AI54" s="8">
        <v>4</v>
      </c>
      <c r="AJ54" s="8">
        <v>4</v>
      </c>
      <c r="AK54" s="8">
        <v>4</v>
      </c>
      <c r="AL54" s="8">
        <v>4</v>
      </c>
      <c r="AM54" s="8">
        <v>3</v>
      </c>
      <c r="AN54" s="8">
        <v>3</v>
      </c>
      <c r="AO54" s="8">
        <v>3</v>
      </c>
      <c r="AP54" s="8">
        <v>3</v>
      </c>
      <c r="AQ54" s="8">
        <v>4</v>
      </c>
      <c r="AR54" s="8">
        <v>5</v>
      </c>
      <c r="AS54" s="8">
        <v>5</v>
      </c>
      <c r="AT54" s="8">
        <v>5</v>
      </c>
      <c r="AU54" s="8">
        <v>4</v>
      </c>
      <c r="AV54" s="8">
        <v>2</v>
      </c>
      <c r="AW54" s="8">
        <v>3</v>
      </c>
      <c r="AX54" s="8">
        <v>5</v>
      </c>
      <c r="AY54" s="8">
        <v>4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7" t="s">
        <v>8</v>
      </c>
      <c r="C55" s="168"/>
      <c r="D55" s="168"/>
      <c r="E55" s="168"/>
      <c r="F55" s="168"/>
      <c r="G55" s="169"/>
      <c r="H55" s="30">
        <f t="shared" si="1"/>
        <v>4.5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4</v>
      </c>
      <c r="Q55" s="12">
        <f>COUNTIF($V$55:$CC$55,Q48)</f>
        <v>9</v>
      </c>
      <c r="R55" s="12">
        <f>COUNTIF($V$55:$CC$55,R48)</f>
        <v>26</v>
      </c>
      <c r="S55" s="12">
        <f t="shared" si="4"/>
        <v>40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4</v>
      </c>
      <c r="AH55" s="8">
        <v>4</v>
      </c>
      <c r="AI55" s="8">
        <v>4</v>
      </c>
      <c r="AJ55" s="8">
        <v>4</v>
      </c>
      <c r="AK55" s="8">
        <v>4</v>
      </c>
      <c r="AL55" s="8">
        <v>4</v>
      </c>
      <c r="AM55" s="8">
        <v>3</v>
      </c>
      <c r="AN55" s="8">
        <v>3</v>
      </c>
      <c r="AO55" s="8">
        <v>3</v>
      </c>
      <c r="AP55" s="8">
        <v>4</v>
      </c>
      <c r="AQ55" s="8">
        <v>5</v>
      </c>
      <c r="AR55" s="8">
        <v>5</v>
      </c>
      <c r="AS55" s="8">
        <v>5</v>
      </c>
      <c r="AT55" s="8">
        <v>4</v>
      </c>
      <c r="AU55" s="8">
        <v>4</v>
      </c>
      <c r="AV55" s="8">
        <v>2</v>
      </c>
      <c r="AW55" s="8">
        <v>3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7" t="s">
        <v>9</v>
      </c>
      <c r="C56" s="168"/>
      <c r="D56" s="168"/>
      <c r="E56" s="168"/>
      <c r="F56" s="168"/>
      <c r="G56" s="169"/>
      <c r="H56" s="30">
        <f t="shared" si="1"/>
        <v>4.4000000000000004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7</v>
      </c>
      <c r="Q56" s="12">
        <f>COUNTIF($V$56:$CC$56,Q48)</f>
        <v>10</v>
      </c>
      <c r="R56" s="12">
        <f>COUNTIF($V$56:$CC$56,R48)</f>
        <v>23</v>
      </c>
      <c r="S56" s="12">
        <f t="shared" si="4"/>
        <v>40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4</v>
      </c>
      <c r="AH56" s="8">
        <v>4</v>
      </c>
      <c r="AI56" s="8">
        <v>4</v>
      </c>
      <c r="AJ56" s="8">
        <v>4</v>
      </c>
      <c r="AK56" s="8">
        <v>4</v>
      </c>
      <c r="AL56" s="8">
        <v>4</v>
      </c>
      <c r="AM56" s="8">
        <v>3</v>
      </c>
      <c r="AN56" s="8">
        <v>3</v>
      </c>
      <c r="AO56" s="8">
        <v>3</v>
      </c>
      <c r="AP56" s="8">
        <v>3</v>
      </c>
      <c r="AQ56" s="8">
        <v>5</v>
      </c>
      <c r="AR56" s="8">
        <v>4</v>
      </c>
      <c r="AS56" s="8">
        <v>4</v>
      </c>
      <c r="AT56" s="8">
        <v>5</v>
      </c>
      <c r="AU56" s="8">
        <v>4</v>
      </c>
      <c r="AV56" s="8">
        <v>3</v>
      </c>
      <c r="AW56" s="8">
        <v>3</v>
      </c>
      <c r="AX56" s="8">
        <v>3</v>
      </c>
      <c r="AY56" s="8">
        <v>4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7" t="s">
        <v>41</v>
      </c>
      <c r="C57" s="168"/>
      <c r="D57" s="168"/>
      <c r="E57" s="168"/>
      <c r="F57" s="168"/>
      <c r="G57" s="169"/>
      <c r="H57" s="30">
        <f t="shared" si="1"/>
        <v>4.3</v>
      </c>
      <c r="I57" s="32"/>
      <c r="J57" s="46">
        <f t="shared" si="2"/>
        <v>0</v>
      </c>
      <c r="K57" s="47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2</v>
      </c>
      <c r="P57" s="12">
        <f>COUNTIF($V$57:$CC$57,P48)</f>
        <v>7</v>
      </c>
      <c r="Q57" s="12">
        <f>COUNTIF($V$57:$CC$57,Q48)</f>
        <v>8</v>
      </c>
      <c r="R57" s="12">
        <f>COUNTIF($V$57:$CC$57,R48)</f>
        <v>23</v>
      </c>
      <c r="S57" s="12">
        <f t="shared" si="4"/>
        <v>40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4</v>
      </c>
      <c r="AH57" s="8">
        <v>3</v>
      </c>
      <c r="AI57" s="8">
        <v>4</v>
      </c>
      <c r="AJ57" s="8">
        <v>4</v>
      </c>
      <c r="AK57" s="8">
        <v>4</v>
      </c>
      <c r="AL57" s="8">
        <v>4</v>
      </c>
      <c r="AM57" s="8">
        <v>3</v>
      </c>
      <c r="AN57" s="8">
        <v>3</v>
      </c>
      <c r="AO57" s="8">
        <v>3</v>
      </c>
      <c r="AP57" s="8">
        <v>3</v>
      </c>
      <c r="AQ57" s="8">
        <v>4</v>
      </c>
      <c r="AR57" s="8">
        <v>2</v>
      </c>
      <c r="AS57" s="8">
        <v>4</v>
      </c>
      <c r="AT57" s="8">
        <v>5</v>
      </c>
      <c r="AU57" s="8">
        <v>3</v>
      </c>
      <c r="AV57" s="8">
        <v>2</v>
      </c>
      <c r="AW57" s="8">
        <v>3</v>
      </c>
      <c r="AX57" s="8">
        <v>4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4.4444444444444446</v>
      </c>
      <c r="I58" s="49"/>
      <c r="J58" s="166" t="s">
        <v>66</v>
      </c>
      <c r="K58" s="16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A39:H39"/>
    <mergeCell ref="A40:H40"/>
    <mergeCell ref="A42:G42"/>
    <mergeCell ref="H42:I42"/>
    <mergeCell ref="A43:G43"/>
    <mergeCell ref="H43:I43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6:H6"/>
    <mergeCell ref="A7:H7"/>
    <mergeCell ref="A9:G9"/>
    <mergeCell ref="H9:I9"/>
    <mergeCell ref="A10:G10"/>
    <mergeCell ref="H10:I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50"/>
  <sheetViews>
    <sheetView topLeftCell="A58" workbookViewId="0">
      <selection activeCell="D64" sqref="D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1" t="s">
        <v>99</v>
      </c>
      <c r="B4" s="181"/>
      <c r="C4" s="181"/>
      <c r="D4" s="181"/>
      <c r="E4" s="181"/>
      <c r="F4" s="174"/>
      <c r="G4" s="174"/>
      <c r="H4" s="17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14"/>
      <c r="J6" s="14"/>
      <c r="K6" s="14"/>
    </row>
    <row r="7" spans="1:81">
      <c r="A7" s="26" t="s">
        <v>101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3" t="s">
        <v>13</v>
      </c>
      <c r="B9" s="183"/>
      <c r="C9" s="183"/>
      <c r="D9" s="183"/>
      <c r="E9" s="183"/>
      <c r="F9" s="183"/>
      <c r="G9" s="184"/>
      <c r="H9" s="187">
        <v>60</v>
      </c>
      <c r="I9" s="18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 t="s">
        <v>148</v>
      </c>
      <c r="I10" s="18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1"/>
      <c r="J14" s="1"/>
      <c r="K14" s="1"/>
      <c r="N14" s="212" t="s">
        <v>43</v>
      </c>
      <c r="O14" s="187"/>
      <c r="P14" s="18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4">
        <v>1</v>
      </c>
      <c r="N15" s="213" t="s">
        <v>14</v>
      </c>
      <c r="O15" s="214"/>
      <c r="P15" s="215"/>
      <c r="Q15" s="8">
        <f>COUNTA(V15:CC15)</f>
        <v>1</v>
      </c>
      <c r="R15" s="204">
        <f>SUM(Q15:Q16)</f>
        <v>56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 t="s">
        <v>143</v>
      </c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92" t="s">
        <v>17</v>
      </c>
      <c r="G16" s="192"/>
      <c r="H16" s="193"/>
      <c r="I16" s="18"/>
      <c r="J16" s="18"/>
      <c r="K16" s="18"/>
      <c r="M16" s="194"/>
      <c r="N16" s="216" t="s">
        <v>15</v>
      </c>
      <c r="O16" s="217"/>
      <c r="P16" s="218"/>
      <c r="Q16" s="8">
        <f>COUNTA(V16:CC16)</f>
        <v>55</v>
      </c>
      <c r="R16" s="205"/>
      <c r="T16" s="194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/>
      <c r="AW16" s="8" t="s">
        <v>143</v>
      </c>
      <c r="AX16" s="8" t="s">
        <v>143</v>
      </c>
      <c r="AY16" s="8" t="s">
        <v>143</v>
      </c>
      <c r="AZ16" s="8" t="s">
        <v>143</v>
      </c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/>
      <c r="BL16" s="8" t="s">
        <v>143</v>
      </c>
      <c r="BM16" s="8" t="s">
        <v>143</v>
      </c>
      <c r="BN16" s="8" t="s">
        <v>143</v>
      </c>
      <c r="BO16" s="8" t="s">
        <v>143</v>
      </c>
      <c r="BP16" s="8"/>
      <c r="BQ16" s="8" t="s">
        <v>143</v>
      </c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/>
      <c r="CA16" s="8" t="s">
        <v>143</v>
      </c>
      <c r="CB16" s="8" t="s">
        <v>143</v>
      </c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9"/>
      <c r="N17" s="220"/>
      <c r="O17" s="220"/>
      <c r="P17" s="220"/>
      <c r="Q17" s="220"/>
      <c r="R17" s="22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1.7857142857142856E-2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60</v>
      </c>
      <c r="T18" s="19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55</v>
      </c>
      <c r="D19" s="24">
        <f>Q16/$R$15</f>
        <v>0.9821428571428571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56</v>
      </c>
      <c r="D20" s="48">
        <f>SUM(D18:D19)</f>
        <v>1</v>
      </c>
      <c r="F20" s="17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60</v>
      </c>
      <c r="R20" s="222"/>
      <c r="T20" s="194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60</v>
      </c>
      <c r="H22" s="48">
        <f>SUM(H18:H21)</f>
        <v>1</v>
      </c>
      <c r="I22" s="25"/>
      <c r="J22" s="25"/>
      <c r="K22" s="25"/>
      <c r="M22" s="219"/>
      <c r="N22" s="220"/>
      <c r="O22" s="220"/>
      <c r="P22" s="220"/>
      <c r="Q22" s="220"/>
      <c r="R22" s="22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94">
        <v>3</v>
      </c>
      <c r="N23" s="216" t="s">
        <v>22</v>
      </c>
      <c r="O23" s="217"/>
      <c r="P23" s="218"/>
      <c r="Q23" s="8">
        <f>COUNTA(V23:CC23)</f>
        <v>52</v>
      </c>
      <c r="R23" s="204">
        <f>SUM(Q23:Q24)</f>
        <v>60</v>
      </c>
      <c r="T23" s="194">
        <v>3</v>
      </c>
      <c r="U23" s="17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/>
      <c r="AS23" s="8"/>
      <c r="AT23" s="8" t="s">
        <v>143</v>
      </c>
      <c r="AU23" s="8" t="s">
        <v>143</v>
      </c>
      <c r="AV23" s="8"/>
      <c r="AW23" s="8" t="s">
        <v>143</v>
      </c>
      <c r="AX23" s="8" t="s">
        <v>143</v>
      </c>
      <c r="AY23" s="8" t="s">
        <v>143</v>
      </c>
      <c r="AZ23" s="8" t="s">
        <v>143</v>
      </c>
      <c r="BA23" s="8" t="s">
        <v>143</v>
      </c>
      <c r="BB23" s="8" t="s">
        <v>143</v>
      </c>
      <c r="BC23" s="8" t="s">
        <v>143</v>
      </c>
      <c r="BD23" s="8"/>
      <c r="BE23" s="8"/>
      <c r="BF23" s="8" t="s">
        <v>143</v>
      </c>
      <c r="BG23" s="8" t="s">
        <v>143</v>
      </c>
      <c r="BH23" s="8" t="s">
        <v>143</v>
      </c>
      <c r="BI23" s="8" t="s">
        <v>143</v>
      </c>
      <c r="BJ23" s="8"/>
      <c r="BK23" s="8" t="s">
        <v>143</v>
      </c>
      <c r="BL23" s="8" t="s">
        <v>143</v>
      </c>
      <c r="BM23" s="8" t="s">
        <v>143</v>
      </c>
      <c r="BN23" s="8"/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/>
      <c r="BZ23" s="8" t="s">
        <v>143</v>
      </c>
      <c r="CA23" s="8" t="s">
        <v>143</v>
      </c>
      <c r="CB23" s="8" t="s">
        <v>143</v>
      </c>
      <c r="CC23" s="8" t="s">
        <v>143</v>
      </c>
    </row>
    <row r="24" spans="1:81">
      <c r="B24" s="17" t="s">
        <v>22</v>
      </c>
      <c r="C24" s="39">
        <f>Q23</f>
        <v>52</v>
      </c>
      <c r="D24" s="24">
        <f>Q23/$R$23</f>
        <v>0.8666666666666667</v>
      </c>
      <c r="M24" s="194"/>
      <c r="N24" s="216" t="s">
        <v>23</v>
      </c>
      <c r="O24" s="217"/>
      <c r="P24" s="218"/>
      <c r="Q24" s="8">
        <f>COUNTA(V24:CC24)</f>
        <v>8</v>
      </c>
      <c r="R24" s="205"/>
      <c r="T24" s="194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 t="s">
        <v>143</v>
      </c>
      <c r="AS24" s="8" t="s">
        <v>143</v>
      </c>
      <c r="AT24" s="8"/>
      <c r="AU24" s="8"/>
      <c r="AV24" s="8" t="s">
        <v>143</v>
      </c>
      <c r="AW24" s="8"/>
      <c r="AX24" s="8"/>
      <c r="AY24" s="8"/>
      <c r="AZ24" s="8"/>
      <c r="BA24" s="8"/>
      <c r="BB24" s="8"/>
      <c r="BC24" s="8"/>
      <c r="BD24" s="8" t="s">
        <v>143</v>
      </c>
      <c r="BE24" s="8" t="s">
        <v>143</v>
      </c>
      <c r="BF24" s="8"/>
      <c r="BG24" s="8"/>
      <c r="BH24" s="8"/>
      <c r="BI24" s="8"/>
      <c r="BJ24" s="8" t="s">
        <v>143</v>
      </c>
      <c r="BK24" s="8"/>
      <c r="BL24" s="8"/>
      <c r="BM24" s="8"/>
      <c r="BN24" s="8" t="s">
        <v>143</v>
      </c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 t="s">
        <v>143</v>
      </c>
      <c r="BZ24" s="8"/>
      <c r="CA24" s="8"/>
      <c r="CB24" s="8"/>
      <c r="CC24" s="8"/>
    </row>
    <row r="25" spans="1:81">
      <c r="B25" s="17" t="s">
        <v>23</v>
      </c>
      <c r="C25" s="39">
        <f>Q24</f>
        <v>8</v>
      </c>
      <c r="D25" s="24">
        <f>Q24/$R$23</f>
        <v>0.13333333333333333</v>
      </c>
      <c r="F25" s="38" t="s">
        <v>25</v>
      </c>
      <c r="G25" s="38"/>
      <c r="H25" s="38"/>
      <c r="I25" s="13"/>
      <c r="M25" s="219"/>
      <c r="N25" s="220"/>
      <c r="O25" s="220"/>
      <c r="P25" s="220"/>
      <c r="Q25" s="220"/>
      <c r="R25" s="22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60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4">
        <f>SUM(Q26:Q30)</f>
        <v>58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7</v>
      </c>
      <c r="R27" s="222"/>
      <c r="T27" s="19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 t="s">
        <v>143</v>
      </c>
      <c r="AT27" s="8"/>
      <c r="AU27" s="8"/>
      <c r="AV27" s="8" t="s">
        <v>143</v>
      </c>
      <c r="AW27" s="8" t="s">
        <v>143</v>
      </c>
      <c r="AX27" s="8"/>
      <c r="AY27" s="8"/>
      <c r="AZ27" s="8"/>
      <c r="BA27" s="8"/>
      <c r="BB27" s="8"/>
      <c r="BC27" s="8"/>
      <c r="BD27" s="8"/>
      <c r="BE27" s="8" t="s">
        <v>143</v>
      </c>
      <c r="BF27" s="8"/>
      <c r="BG27" s="8"/>
      <c r="BH27" s="8"/>
      <c r="BI27" s="8"/>
      <c r="BJ27" s="8"/>
      <c r="BK27" s="8"/>
      <c r="BL27" s="8" t="s">
        <v>143</v>
      </c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 t="s">
        <v>143</v>
      </c>
      <c r="BZ27" s="8"/>
      <c r="CA27" s="8"/>
      <c r="CB27" s="8"/>
      <c r="CC27" s="8" t="s">
        <v>143</v>
      </c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0.1206896551724138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34</v>
      </c>
      <c r="R28" s="222"/>
      <c r="T28" s="194"/>
      <c r="U28" s="20" t="s">
        <v>28</v>
      </c>
      <c r="V28" s="8" t="s">
        <v>143</v>
      </c>
      <c r="W28" s="8" t="s">
        <v>143</v>
      </c>
      <c r="X28" s="8" t="s">
        <v>143</v>
      </c>
      <c r="Y28" s="8" t="s">
        <v>143</v>
      </c>
      <c r="Z28" s="8" t="s">
        <v>143</v>
      </c>
      <c r="AA28" s="8" t="s">
        <v>143</v>
      </c>
      <c r="AB28" s="8" t="s">
        <v>143</v>
      </c>
      <c r="AC28" s="8" t="s">
        <v>143</v>
      </c>
      <c r="AD28" s="8" t="s">
        <v>143</v>
      </c>
      <c r="AE28" s="8" t="s">
        <v>143</v>
      </c>
      <c r="AF28" s="8" t="s">
        <v>143</v>
      </c>
      <c r="AG28" s="8" t="s">
        <v>143</v>
      </c>
      <c r="AH28" s="8" t="s">
        <v>143</v>
      </c>
      <c r="AI28" s="8"/>
      <c r="AJ28" s="8"/>
      <c r="AK28" s="8"/>
      <c r="AL28" s="8"/>
      <c r="AM28" s="8"/>
      <c r="AN28" s="8"/>
      <c r="AO28" s="8"/>
      <c r="AP28" s="8"/>
      <c r="AQ28" s="8"/>
      <c r="AR28" s="8" t="s">
        <v>143</v>
      </c>
      <c r="AS28" s="8"/>
      <c r="AT28" s="8"/>
      <c r="AU28" s="8"/>
      <c r="AV28" s="8"/>
      <c r="AW28" s="8"/>
      <c r="AX28" s="8" t="s">
        <v>143</v>
      </c>
      <c r="AY28" s="8" t="s">
        <v>143</v>
      </c>
      <c r="AZ28" s="8" t="s">
        <v>143</v>
      </c>
      <c r="BA28" s="8" t="s">
        <v>143</v>
      </c>
      <c r="BB28" s="8" t="s">
        <v>143</v>
      </c>
      <c r="BC28" s="8" t="s">
        <v>143</v>
      </c>
      <c r="BD28" s="8"/>
      <c r="BE28" s="8"/>
      <c r="BF28" s="8" t="s">
        <v>143</v>
      </c>
      <c r="BG28" s="8"/>
      <c r="BH28" s="8" t="s">
        <v>143</v>
      </c>
      <c r="BI28" s="8"/>
      <c r="BJ28" s="8"/>
      <c r="BK28" s="8" t="s">
        <v>143</v>
      </c>
      <c r="BL28" s="8"/>
      <c r="BM28" s="8"/>
      <c r="BN28" s="8" t="s">
        <v>143</v>
      </c>
      <c r="BO28" s="8" t="s">
        <v>143</v>
      </c>
      <c r="BP28" s="8" t="s">
        <v>143</v>
      </c>
      <c r="BQ28" s="8" t="s">
        <v>143</v>
      </c>
      <c r="BR28" s="8" t="s">
        <v>143</v>
      </c>
      <c r="BS28" s="8"/>
      <c r="BT28" s="8" t="s">
        <v>143</v>
      </c>
      <c r="BU28" s="8" t="s">
        <v>143</v>
      </c>
      <c r="BV28" s="8"/>
      <c r="BW28" s="8"/>
      <c r="BX28" s="8" t="s">
        <v>143</v>
      </c>
      <c r="BY28" s="8"/>
      <c r="BZ28" s="8" t="s">
        <v>143</v>
      </c>
      <c r="CA28" s="8" t="s">
        <v>143</v>
      </c>
      <c r="CB28" s="8" t="s">
        <v>143</v>
      </c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34</v>
      </c>
      <c r="H29" s="24">
        <f>Q28/$R$26</f>
        <v>0.58620689655172409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13</v>
      </c>
      <c r="R29" s="222"/>
      <c r="T29" s="19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 t="s">
        <v>143</v>
      </c>
      <c r="AJ29" s="8" t="s">
        <v>143</v>
      </c>
      <c r="AK29" s="8" t="s">
        <v>143</v>
      </c>
      <c r="AL29" s="8" t="s">
        <v>143</v>
      </c>
      <c r="AM29" s="8" t="s">
        <v>143</v>
      </c>
      <c r="AN29" s="8" t="s">
        <v>143</v>
      </c>
      <c r="AO29" s="8" t="s">
        <v>143</v>
      </c>
      <c r="AP29" s="8" t="s">
        <v>143</v>
      </c>
      <c r="AQ29" s="8"/>
      <c r="AR29" s="8"/>
      <c r="AS29" s="8"/>
      <c r="AT29" s="8" t="s">
        <v>143</v>
      </c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 t="s">
        <v>143</v>
      </c>
      <c r="BH29" s="8"/>
      <c r="BI29" s="8" t="s">
        <v>143</v>
      </c>
      <c r="BJ29" s="8"/>
      <c r="BK29" s="8"/>
      <c r="BL29" s="8"/>
      <c r="BM29" s="8" t="s">
        <v>143</v>
      </c>
      <c r="BN29" s="8"/>
      <c r="BO29" s="8"/>
      <c r="BP29" s="8"/>
      <c r="BQ29" s="8"/>
      <c r="BR29" s="8"/>
      <c r="BS29" s="8" t="s">
        <v>143</v>
      </c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56</v>
      </c>
      <c r="D30" s="24">
        <f>Q31/$R$31</f>
        <v>0.93333333333333335</v>
      </c>
      <c r="F30" s="20" t="s">
        <v>29</v>
      </c>
      <c r="G30" s="39">
        <f>Q29</f>
        <v>13</v>
      </c>
      <c r="H30" s="24">
        <f>Q29/$R$26</f>
        <v>0.22413793103448276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4</v>
      </c>
      <c r="R30" s="205"/>
      <c r="T30" s="19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 t="s">
        <v>143</v>
      </c>
      <c r="AR30" s="8"/>
      <c r="AS30" s="8"/>
      <c r="AT30" s="8"/>
      <c r="AU30" s="8" t="s">
        <v>143</v>
      </c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 t="s">
        <v>143</v>
      </c>
      <c r="BW30" s="8" t="s">
        <v>143</v>
      </c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4</v>
      </c>
      <c r="D31" s="24">
        <f>Q32/$R$31</f>
        <v>6.6666666666666666E-2</v>
      </c>
      <c r="F31" s="20" t="s">
        <v>30</v>
      </c>
      <c r="G31" s="39">
        <f>Q30</f>
        <v>4</v>
      </c>
      <c r="H31" s="24">
        <f>Q30/$R$26</f>
        <v>6.8965517241379309E-2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56</v>
      </c>
      <c r="R31" s="204">
        <f>SUM(Q31:Q34)</f>
        <v>60</v>
      </c>
      <c r="T31" s="194">
        <v>5</v>
      </c>
      <c r="U31" s="20" t="s">
        <v>63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 t="s">
        <v>143</v>
      </c>
      <c r="AH31" s="8" t="s">
        <v>143</v>
      </c>
      <c r="AI31" s="8" t="s">
        <v>143</v>
      </c>
      <c r="AJ31" s="8" t="s">
        <v>143</v>
      </c>
      <c r="AK31" s="8" t="s">
        <v>143</v>
      </c>
      <c r="AL31" s="8" t="s">
        <v>143</v>
      </c>
      <c r="AM31" s="8" t="s">
        <v>143</v>
      </c>
      <c r="AN31" s="8" t="s">
        <v>143</v>
      </c>
      <c r="AO31" s="8" t="s">
        <v>143</v>
      </c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/>
      <c r="AW31" s="8" t="s">
        <v>143</v>
      </c>
      <c r="AX31" s="8" t="s">
        <v>143</v>
      </c>
      <c r="AY31" s="8" t="s">
        <v>143</v>
      </c>
      <c r="AZ31" s="8" t="s">
        <v>143</v>
      </c>
      <c r="BA31" s="8" t="s">
        <v>143</v>
      </c>
      <c r="BB31" s="8" t="s">
        <v>143</v>
      </c>
      <c r="BC31" s="8" t="s">
        <v>143</v>
      </c>
      <c r="BD31" s="8" t="s">
        <v>143</v>
      </c>
      <c r="BE31" s="8"/>
      <c r="BF31" s="8"/>
      <c r="BG31" s="8" t="s">
        <v>143</v>
      </c>
      <c r="BH31" s="8"/>
      <c r="BI31" s="8" t="s">
        <v>143</v>
      </c>
      <c r="BJ31" s="8" t="s">
        <v>143</v>
      </c>
      <c r="BK31" s="8" t="s">
        <v>143</v>
      </c>
      <c r="BL31" s="8" t="s">
        <v>143</v>
      </c>
      <c r="BM31" s="8" t="s">
        <v>143</v>
      </c>
      <c r="BN31" s="8" t="s">
        <v>143</v>
      </c>
      <c r="BO31" s="8" t="s">
        <v>143</v>
      </c>
      <c r="BP31" s="8" t="s">
        <v>143</v>
      </c>
      <c r="BQ31" s="8" t="s">
        <v>143</v>
      </c>
      <c r="BR31" s="8" t="s">
        <v>143</v>
      </c>
      <c r="BS31" s="8" t="s">
        <v>143</v>
      </c>
      <c r="BT31" s="8" t="s">
        <v>143</v>
      </c>
      <c r="BU31" s="8" t="s">
        <v>143</v>
      </c>
      <c r="BV31" s="8" t="s">
        <v>143</v>
      </c>
      <c r="BW31" s="8" t="s">
        <v>143</v>
      </c>
      <c r="BX31" s="8" t="s">
        <v>143</v>
      </c>
      <c r="BY31" s="8" t="s">
        <v>143</v>
      </c>
      <c r="BZ31" s="8" t="s">
        <v>143</v>
      </c>
      <c r="CA31" s="8" t="s">
        <v>143</v>
      </c>
      <c r="CB31" s="8" t="s">
        <v>143</v>
      </c>
      <c r="CC31" s="8" t="s">
        <v>143</v>
      </c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58</v>
      </c>
      <c r="H32" s="48">
        <f>SUM(H27:H31)</f>
        <v>1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4</v>
      </c>
      <c r="R32" s="222"/>
      <c r="T32" s="19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 t="s">
        <v>143</v>
      </c>
      <c r="AW32" s="8"/>
      <c r="AX32" s="8"/>
      <c r="AY32" s="8"/>
      <c r="AZ32" s="8"/>
      <c r="BA32" s="8"/>
      <c r="BB32" s="8"/>
      <c r="BC32" s="8"/>
      <c r="BD32" s="8"/>
      <c r="BE32" s="8" t="s">
        <v>143</v>
      </c>
      <c r="BF32" s="8" t="s">
        <v>143</v>
      </c>
      <c r="BG32" s="8"/>
      <c r="BH32" s="8" t="s">
        <v>143</v>
      </c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0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0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1" t="s">
        <v>99</v>
      </c>
      <c r="B37" s="181"/>
      <c r="C37" s="181"/>
      <c r="D37" s="181"/>
      <c r="E37" s="181"/>
      <c r="F37" s="174"/>
      <c r="G37" s="174"/>
      <c r="H37" s="174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15"/>
      <c r="J39" s="115"/>
      <c r="K39" s="115"/>
    </row>
    <row r="40" spans="1:81">
      <c r="A40" s="26" t="s">
        <v>101</v>
      </c>
      <c r="B40" s="26"/>
      <c r="C40" s="26"/>
      <c r="D40" s="26"/>
      <c r="E40" s="26"/>
      <c r="F40" s="26"/>
      <c r="G40" s="26"/>
      <c r="H40" s="26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83" t="s">
        <v>13</v>
      </c>
      <c r="B42" s="183"/>
      <c r="C42" s="183"/>
      <c r="D42" s="183"/>
      <c r="E42" s="183"/>
      <c r="F42" s="183"/>
      <c r="G42" s="184"/>
      <c r="H42" s="187">
        <f>H9</f>
        <v>60</v>
      </c>
      <c r="I42" s="18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 xml:space="preserve">28.11. - 29.12. </v>
      </c>
      <c r="I43" s="18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13"/>
      <c r="C46" s="13"/>
      <c r="D46" s="2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67" t="s">
        <v>2</v>
      </c>
      <c r="C49" s="168"/>
      <c r="D49" s="168"/>
      <c r="E49" s="168"/>
      <c r="F49" s="168"/>
      <c r="G49" s="169"/>
      <c r="H49" s="30">
        <f>(N49*$N$48+O49*$O$48+P49*$P$48+Q49*$Q$48+R49*$R$48)/S49</f>
        <v>4.2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17</v>
      </c>
      <c r="Q49" s="12">
        <f>COUNTIF($V$49:$CC$49,Q48)</f>
        <v>14</v>
      </c>
      <c r="R49" s="12">
        <f>COUNTIF($V$49:$CC$49,R48)</f>
        <v>29</v>
      </c>
      <c r="S49" s="12">
        <f>SUM(N49:R49)</f>
        <v>60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4</v>
      </c>
      <c r="AU49" s="8">
        <v>4</v>
      </c>
      <c r="AV49" s="8">
        <v>4</v>
      </c>
      <c r="AW49" s="8">
        <v>3</v>
      </c>
      <c r="AX49" s="8">
        <v>3</v>
      </c>
      <c r="AY49" s="8">
        <v>3</v>
      </c>
      <c r="AZ49" s="8">
        <v>3</v>
      </c>
      <c r="BA49" s="8">
        <v>3</v>
      </c>
      <c r="BB49" s="8">
        <v>3</v>
      </c>
      <c r="BC49" s="8">
        <v>3</v>
      </c>
      <c r="BD49" s="8">
        <v>3</v>
      </c>
      <c r="BE49" s="8">
        <v>3</v>
      </c>
      <c r="BF49" s="8">
        <v>3</v>
      </c>
      <c r="BG49" s="8">
        <v>4</v>
      </c>
      <c r="BH49" s="8">
        <v>4</v>
      </c>
      <c r="BI49" s="8">
        <v>5</v>
      </c>
      <c r="BJ49" s="8">
        <v>5</v>
      </c>
      <c r="BK49" s="8">
        <v>5</v>
      </c>
      <c r="BL49" s="8">
        <v>3</v>
      </c>
      <c r="BM49" s="8">
        <v>4</v>
      </c>
      <c r="BN49" s="8">
        <v>5</v>
      </c>
      <c r="BO49" s="8">
        <v>3</v>
      </c>
      <c r="BP49" s="8">
        <v>3</v>
      </c>
      <c r="BQ49" s="8">
        <v>4</v>
      </c>
      <c r="BR49" s="8">
        <v>3</v>
      </c>
      <c r="BS49" s="8">
        <v>4</v>
      </c>
      <c r="BT49" s="8">
        <v>3</v>
      </c>
      <c r="BU49" s="8">
        <v>4</v>
      </c>
      <c r="BV49" s="8">
        <v>5</v>
      </c>
      <c r="BW49" s="8">
        <v>4</v>
      </c>
      <c r="BX49" s="8">
        <v>4</v>
      </c>
      <c r="BY49" s="8">
        <v>3</v>
      </c>
      <c r="BZ49" s="8">
        <v>4</v>
      </c>
      <c r="CA49" s="8">
        <v>4</v>
      </c>
      <c r="CB49" s="8">
        <v>3</v>
      </c>
      <c r="CC49" s="8">
        <v>4</v>
      </c>
    </row>
    <row r="50" spans="1:81" ht="12.75" customHeight="1">
      <c r="A50" s="12">
        <v>2</v>
      </c>
      <c r="B50" s="167" t="s">
        <v>3</v>
      </c>
      <c r="C50" s="168"/>
      <c r="D50" s="168"/>
      <c r="E50" s="168"/>
      <c r="F50" s="168"/>
      <c r="G50" s="169"/>
      <c r="H50" s="30">
        <f t="shared" ref="H50:H57" si="1">(N50*$N$48+O50*$O$48+P50*$P$48+Q50*$Q$48+R50*$R$48)/S50</f>
        <v>4.166666666666667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2</v>
      </c>
      <c r="P50" s="12">
        <f>COUNTIF($V$50:$CC$50,P48)</f>
        <v>16</v>
      </c>
      <c r="Q50" s="12">
        <f>COUNTIF($V$50:$CC$50,Q48)</f>
        <v>12</v>
      </c>
      <c r="R50" s="12">
        <f>COUNTIF($V$50:$CC$50,R48)</f>
        <v>30</v>
      </c>
      <c r="S50" s="12">
        <f t="shared" ref="S50:S57" si="4">SUM(N50:R50)</f>
        <v>60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4</v>
      </c>
      <c r="AU50" s="8">
        <v>4</v>
      </c>
      <c r="AV50" s="8">
        <v>4</v>
      </c>
      <c r="AW50" s="8">
        <v>3</v>
      </c>
      <c r="AX50" s="8">
        <v>3</v>
      </c>
      <c r="AY50" s="8">
        <v>3</v>
      </c>
      <c r="AZ50" s="8">
        <v>3</v>
      </c>
      <c r="BA50" s="8">
        <v>3</v>
      </c>
      <c r="BB50" s="8">
        <v>3</v>
      </c>
      <c r="BC50" s="8">
        <v>3</v>
      </c>
      <c r="BD50" s="8">
        <v>3</v>
      </c>
      <c r="BE50" s="8">
        <v>3</v>
      </c>
      <c r="BF50" s="8">
        <v>2</v>
      </c>
      <c r="BG50" s="8">
        <v>4</v>
      </c>
      <c r="BH50" s="8">
        <v>3</v>
      </c>
      <c r="BI50" s="8">
        <v>5</v>
      </c>
      <c r="BJ50" s="8">
        <v>5</v>
      </c>
      <c r="BK50" s="8">
        <v>5</v>
      </c>
      <c r="BL50" s="8">
        <v>3</v>
      </c>
      <c r="BM50" s="8">
        <v>4</v>
      </c>
      <c r="BN50" s="8">
        <v>5</v>
      </c>
      <c r="BO50" s="8">
        <v>3</v>
      </c>
      <c r="BP50" s="8">
        <v>4</v>
      </c>
      <c r="BQ50" s="8">
        <v>5</v>
      </c>
      <c r="BR50" s="8">
        <v>3</v>
      </c>
      <c r="BS50" s="8">
        <v>3</v>
      </c>
      <c r="BT50" s="8">
        <v>2</v>
      </c>
      <c r="BU50" s="8">
        <v>4</v>
      </c>
      <c r="BV50" s="8">
        <v>5</v>
      </c>
      <c r="BW50" s="8">
        <v>4</v>
      </c>
      <c r="BX50" s="8">
        <v>4</v>
      </c>
      <c r="BY50" s="8">
        <v>3</v>
      </c>
      <c r="BZ50" s="8">
        <v>4</v>
      </c>
      <c r="CA50" s="8">
        <v>3</v>
      </c>
      <c r="CB50" s="8">
        <v>4</v>
      </c>
      <c r="CC50" s="8">
        <v>4</v>
      </c>
    </row>
    <row r="51" spans="1:81" ht="12.75" customHeight="1">
      <c r="A51" s="12">
        <v>3</v>
      </c>
      <c r="B51" s="167" t="s">
        <v>4</v>
      </c>
      <c r="C51" s="168"/>
      <c r="D51" s="168"/>
      <c r="E51" s="168"/>
      <c r="F51" s="168"/>
      <c r="G51" s="169"/>
      <c r="H51" s="30">
        <f t="shared" si="1"/>
        <v>4.1833333333333336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17</v>
      </c>
      <c r="Q51" s="12">
        <f>COUNTIF($V$51:$CC$51,Q48)</f>
        <v>12</v>
      </c>
      <c r="R51" s="12">
        <f>COUNTIF($V$51:$CC$51,R48)</f>
        <v>30</v>
      </c>
      <c r="S51" s="12">
        <f t="shared" si="4"/>
        <v>60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4</v>
      </c>
      <c r="AU51" s="8">
        <v>4</v>
      </c>
      <c r="AV51" s="8">
        <v>4</v>
      </c>
      <c r="AW51" s="8">
        <v>3</v>
      </c>
      <c r="AX51" s="8">
        <v>3</v>
      </c>
      <c r="AY51" s="8">
        <v>3</v>
      </c>
      <c r="AZ51" s="8">
        <v>3</v>
      </c>
      <c r="BA51" s="8">
        <v>3</v>
      </c>
      <c r="BB51" s="8">
        <v>3</v>
      </c>
      <c r="BC51" s="8">
        <v>3</v>
      </c>
      <c r="BD51" s="8">
        <v>3</v>
      </c>
      <c r="BE51" s="8">
        <v>3</v>
      </c>
      <c r="BF51" s="8">
        <v>3</v>
      </c>
      <c r="BG51" s="8">
        <v>3</v>
      </c>
      <c r="BH51" s="8">
        <v>3</v>
      </c>
      <c r="BI51" s="8">
        <v>5</v>
      </c>
      <c r="BJ51" s="8">
        <v>5</v>
      </c>
      <c r="BK51" s="8">
        <v>5</v>
      </c>
      <c r="BL51" s="8">
        <v>4</v>
      </c>
      <c r="BM51" s="8">
        <v>3</v>
      </c>
      <c r="BN51" s="8">
        <v>4</v>
      </c>
      <c r="BO51" s="8">
        <v>4</v>
      </c>
      <c r="BP51" s="8">
        <v>3</v>
      </c>
      <c r="BQ51" s="8">
        <v>4</v>
      </c>
      <c r="BR51" s="8">
        <v>3</v>
      </c>
      <c r="BS51" s="8">
        <v>3</v>
      </c>
      <c r="BT51" s="8">
        <v>2</v>
      </c>
      <c r="BU51" s="8">
        <v>4</v>
      </c>
      <c r="BV51" s="8">
        <v>5</v>
      </c>
      <c r="BW51" s="8">
        <v>4</v>
      </c>
      <c r="BX51" s="8">
        <v>5</v>
      </c>
      <c r="BY51" s="8">
        <v>5</v>
      </c>
      <c r="BZ51" s="8">
        <v>4</v>
      </c>
      <c r="CA51" s="8">
        <v>4</v>
      </c>
      <c r="CB51" s="8">
        <v>3</v>
      </c>
      <c r="CC51" s="8">
        <v>4</v>
      </c>
    </row>
    <row r="52" spans="1:81" ht="12.75" customHeight="1">
      <c r="A52" s="12">
        <v>4</v>
      </c>
      <c r="B52" s="167" t="s">
        <v>5</v>
      </c>
      <c r="C52" s="168"/>
      <c r="D52" s="168"/>
      <c r="E52" s="168"/>
      <c r="F52" s="168"/>
      <c r="G52" s="169"/>
      <c r="H52" s="30">
        <f t="shared" si="1"/>
        <v>4.3666666666666663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12</v>
      </c>
      <c r="Q52" s="12">
        <f>COUNTIF($V$52:$CC$52,Q48)</f>
        <v>14</v>
      </c>
      <c r="R52" s="12">
        <f>COUNTIF($V$52:$CC$52,R48)</f>
        <v>34</v>
      </c>
      <c r="S52" s="12">
        <f t="shared" si="4"/>
        <v>60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4</v>
      </c>
      <c r="AU52" s="8">
        <v>4</v>
      </c>
      <c r="AV52" s="8">
        <v>4</v>
      </c>
      <c r="AW52" s="8">
        <v>3</v>
      </c>
      <c r="AX52" s="8">
        <v>3</v>
      </c>
      <c r="AY52" s="8">
        <v>3</v>
      </c>
      <c r="AZ52" s="8">
        <v>3</v>
      </c>
      <c r="BA52" s="8">
        <v>3</v>
      </c>
      <c r="BB52" s="8">
        <v>3</v>
      </c>
      <c r="BC52" s="8">
        <v>3</v>
      </c>
      <c r="BD52" s="8">
        <v>3</v>
      </c>
      <c r="BE52" s="8">
        <v>3</v>
      </c>
      <c r="BF52" s="8">
        <v>3</v>
      </c>
      <c r="BG52" s="8">
        <v>3</v>
      </c>
      <c r="BH52" s="8">
        <v>4</v>
      </c>
      <c r="BI52" s="8">
        <v>5</v>
      </c>
      <c r="BJ52" s="8">
        <v>5</v>
      </c>
      <c r="BK52" s="8">
        <v>5</v>
      </c>
      <c r="BL52" s="8">
        <v>4</v>
      </c>
      <c r="BM52" s="8">
        <v>5</v>
      </c>
      <c r="BN52" s="8">
        <v>5</v>
      </c>
      <c r="BO52" s="8">
        <v>4</v>
      </c>
      <c r="BP52" s="8">
        <v>4</v>
      </c>
      <c r="BQ52" s="8">
        <v>4</v>
      </c>
      <c r="BR52" s="8">
        <v>4</v>
      </c>
      <c r="BS52" s="8">
        <v>4</v>
      </c>
      <c r="BT52" s="8">
        <v>3</v>
      </c>
      <c r="BU52" s="8">
        <v>5</v>
      </c>
      <c r="BV52" s="8">
        <v>5</v>
      </c>
      <c r="BW52" s="8">
        <v>4</v>
      </c>
      <c r="BX52" s="8">
        <v>5</v>
      </c>
      <c r="BY52" s="8">
        <v>5</v>
      </c>
      <c r="BZ52" s="8">
        <v>5</v>
      </c>
      <c r="CA52" s="8">
        <v>4</v>
      </c>
      <c r="CB52" s="8">
        <v>4</v>
      </c>
      <c r="CC52" s="8">
        <v>4</v>
      </c>
    </row>
    <row r="53" spans="1:81" ht="12.75" customHeight="1">
      <c r="A53" s="12">
        <v>5</v>
      </c>
      <c r="B53" s="167" t="s">
        <v>6</v>
      </c>
      <c r="C53" s="168"/>
      <c r="D53" s="168"/>
      <c r="E53" s="168"/>
      <c r="F53" s="168"/>
      <c r="G53" s="169"/>
      <c r="H53" s="30">
        <f t="shared" si="1"/>
        <v>4.2666666666666666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13</v>
      </c>
      <c r="Q53" s="12">
        <f>COUNTIF($V$53:$CC$53,Q48)</f>
        <v>15</v>
      </c>
      <c r="R53" s="12">
        <f>COUNTIF($V$53:$CC$53,R48)</f>
        <v>31</v>
      </c>
      <c r="S53" s="12">
        <f t="shared" si="4"/>
        <v>60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4</v>
      </c>
      <c r="AU53" s="8">
        <v>4</v>
      </c>
      <c r="AV53" s="8">
        <v>4</v>
      </c>
      <c r="AW53" s="8">
        <v>3</v>
      </c>
      <c r="AX53" s="8">
        <v>3</v>
      </c>
      <c r="AY53" s="8">
        <v>3</v>
      </c>
      <c r="AZ53" s="8">
        <v>3</v>
      </c>
      <c r="BA53" s="8">
        <v>3</v>
      </c>
      <c r="BB53" s="8">
        <v>3</v>
      </c>
      <c r="BC53" s="8">
        <v>3</v>
      </c>
      <c r="BD53" s="8">
        <v>3</v>
      </c>
      <c r="BE53" s="8">
        <v>3</v>
      </c>
      <c r="BF53" s="8">
        <v>2</v>
      </c>
      <c r="BG53" s="8">
        <v>3</v>
      </c>
      <c r="BH53" s="8">
        <v>4</v>
      </c>
      <c r="BI53" s="8">
        <v>5</v>
      </c>
      <c r="BJ53" s="8">
        <v>3</v>
      </c>
      <c r="BK53" s="8">
        <v>3</v>
      </c>
      <c r="BL53" s="8">
        <v>4</v>
      </c>
      <c r="BM53" s="8">
        <v>4</v>
      </c>
      <c r="BN53" s="8">
        <v>5</v>
      </c>
      <c r="BO53" s="8">
        <v>4</v>
      </c>
      <c r="BP53" s="8">
        <v>3</v>
      </c>
      <c r="BQ53" s="8">
        <v>4</v>
      </c>
      <c r="BR53" s="8">
        <v>5</v>
      </c>
      <c r="BS53" s="8">
        <v>4</v>
      </c>
      <c r="BT53" s="8">
        <v>4</v>
      </c>
      <c r="BU53" s="8">
        <v>4</v>
      </c>
      <c r="BV53" s="8">
        <v>4</v>
      </c>
      <c r="BW53" s="8">
        <v>5</v>
      </c>
      <c r="BX53" s="8">
        <v>5</v>
      </c>
      <c r="BY53" s="8">
        <v>4</v>
      </c>
      <c r="BZ53" s="8">
        <v>4</v>
      </c>
      <c r="CA53" s="8">
        <v>4</v>
      </c>
      <c r="CB53" s="8">
        <v>5</v>
      </c>
      <c r="CC53" s="8">
        <v>5</v>
      </c>
    </row>
    <row r="54" spans="1:81" ht="12.75" customHeight="1">
      <c r="A54" s="12">
        <v>6</v>
      </c>
      <c r="B54" s="167" t="s">
        <v>7</v>
      </c>
      <c r="C54" s="168"/>
      <c r="D54" s="168"/>
      <c r="E54" s="168"/>
      <c r="F54" s="168"/>
      <c r="G54" s="169"/>
      <c r="H54" s="30">
        <f t="shared" si="1"/>
        <v>4.25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15</v>
      </c>
      <c r="Q54" s="12">
        <f>COUNTIF($V$54:$CC$54,Q48)</f>
        <v>12</v>
      </c>
      <c r="R54" s="12">
        <f>COUNTIF($V$54:$CC$54,R48)</f>
        <v>32</v>
      </c>
      <c r="S54" s="12">
        <f t="shared" si="4"/>
        <v>60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4</v>
      </c>
      <c r="AU54" s="8">
        <v>4</v>
      </c>
      <c r="AV54" s="8">
        <v>4</v>
      </c>
      <c r="AW54" s="8">
        <v>3</v>
      </c>
      <c r="AX54" s="8">
        <v>3</v>
      </c>
      <c r="AY54" s="8">
        <v>3</v>
      </c>
      <c r="AZ54" s="8">
        <v>3</v>
      </c>
      <c r="BA54" s="8">
        <v>3</v>
      </c>
      <c r="BB54" s="8">
        <v>3</v>
      </c>
      <c r="BC54" s="8">
        <v>3</v>
      </c>
      <c r="BD54" s="8">
        <v>3</v>
      </c>
      <c r="BE54" s="8">
        <v>3</v>
      </c>
      <c r="BF54" s="8">
        <v>3</v>
      </c>
      <c r="BG54" s="8">
        <v>3</v>
      </c>
      <c r="BH54" s="8">
        <v>3</v>
      </c>
      <c r="BI54" s="8">
        <v>4</v>
      </c>
      <c r="BJ54" s="8">
        <v>5</v>
      </c>
      <c r="BK54" s="8">
        <v>5</v>
      </c>
      <c r="BL54" s="8">
        <v>4</v>
      </c>
      <c r="BM54" s="8">
        <v>4</v>
      </c>
      <c r="BN54" s="8">
        <v>5</v>
      </c>
      <c r="BO54" s="8">
        <v>3</v>
      </c>
      <c r="BP54" s="8">
        <v>4</v>
      </c>
      <c r="BQ54" s="8">
        <v>3</v>
      </c>
      <c r="BR54" s="8">
        <v>4</v>
      </c>
      <c r="BS54" s="8">
        <v>3</v>
      </c>
      <c r="BT54" s="8">
        <v>2</v>
      </c>
      <c r="BU54" s="8">
        <v>5</v>
      </c>
      <c r="BV54" s="8">
        <v>4</v>
      </c>
      <c r="BW54" s="8">
        <v>4</v>
      </c>
      <c r="BX54" s="8">
        <v>4</v>
      </c>
      <c r="BY54" s="8">
        <v>5</v>
      </c>
      <c r="BZ54" s="8">
        <v>4</v>
      </c>
      <c r="CA54" s="8">
        <v>5</v>
      </c>
      <c r="CB54" s="8">
        <v>5</v>
      </c>
      <c r="CC54" s="8">
        <v>5</v>
      </c>
    </row>
    <row r="55" spans="1:81" ht="30" customHeight="1">
      <c r="A55" s="12">
        <v>7</v>
      </c>
      <c r="B55" s="167" t="s">
        <v>8</v>
      </c>
      <c r="C55" s="168"/>
      <c r="D55" s="168"/>
      <c r="E55" s="168"/>
      <c r="F55" s="168"/>
      <c r="G55" s="169"/>
      <c r="H55" s="30">
        <f t="shared" si="1"/>
        <v>4.25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15</v>
      </c>
      <c r="Q55" s="12">
        <f>COUNTIF($V$55:$CC$55,Q48)</f>
        <v>15</v>
      </c>
      <c r="R55" s="12">
        <f>COUNTIF($V$55:$CC$55,R48)</f>
        <v>30</v>
      </c>
      <c r="S55" s="12">
        <f t="shared" si="4"/>
        <v>60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4</v>
      </c>
      <c r="AU55" s="8">
        <v>4</v>
      </c>
      <c r="AV55" s="8">
        <v>4</v>
      </c>
      <c r="AW55" s="8">
        <v>3</v>
      </c>
      <c r="AX55" s="8">
        <v>3</v>
      </c>
      <c r="AY55" s="8">
        <v>3</v>
      </c>
      <c r="AZ55" s="8">
        <v>3</v>
      </c>
      <c r="BA55" s="8">
        <v>3</v>
      </c>
      <c r="BB55" s="8">
        <v>3</v>
      </c>
      <c r="BC55" s="8">
        <v>3</v>
      </c>
      <c r="BD55" s="8">
        <v>3</v>
      </c>
      <c r="BE55" s="8">
        <v>3</v>
      </c>
      <c r="BF55" s="8">
        <v>4</v>
      </c>
      <c r="BG55" s="8">
        <v>3</v>
      </c>
      <c r="BH55" s="8">
        <v>4</v>
      </c>
      <c r="BI55" s="8">
        <v>4</v>
      </c>
      <c r="BJ55" s="8">
        <v>4</v>
      </c>
      <c r="BK55" s="8">
        <v>5</v>
      </c>
      <c r="BL55" s="8">
        <v>4</v>
      </c>
      <c r="BM55" s="8">
        <v>5</v>
      </c>
      <c r="BN55" s="8">
        <v>5</v>
      </c>
      <c r="BO55" s="8">
        <v>3</v>
      </c>
      <c r="BP55" s="8">
        <v>3</v>
      </c>
      <c r="BQ55" s="8">
        <v>4</v>
      </c>
      <c r="BR55" s="8">
        <v>3</v>
      </c>
      <c r="BS55" s="8">
        <v>4</v>
      </c>
      <c r="BT55" s="8">
        <v>3</v>
      </c>
      <c r="BU55" s="8">
        <v>4</v>
      </c>
      <c r="BV55" s="8">
        <v>4</v>
      </c>
      <c r="BW55" s="8">
        <v>4</v>
      </c>
      <c r="BX55" s="8">
        <v>5</v>
      </c>
      <c r="BY55" s="8">
        <v>5</v>
      </c>
      <c r="BZ55" s="8">
        <v>4</v>
      </c>
      <c r="CA55" s="8">
        <v>3</v>
      </c>
      <c r="CB55" s="8">
        <v>5</v>
      </c>
      <c r="CC55" s="8">
        <v>4</v>
      </c>
    </row>
    <row r="56" spans="1:81" ht="30" customHeight="1">
      <c r="A56" s="12">
        <v>8</v>
      </c>
      <c r="B56" s="167" t="s">
        <v>9</v>
      </c>
      <c r="C56" s="168"/>
      <c r="D56" s="168"/>
      <c r="E56" s="168"/>
      <c r="F56" s="168"/>
      <c r="G56" s="169"/>
      <c r="H56" s="30">
        <f t="shared" si="1"/>
        <v>4.1500000000000004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16</v>
      </c>
      <c r="Q56" s="12">
        <f>COUNTIF($V$56:$CC$56,Q48)</f>
        <v>16</v>
      </c>
      <c r="R56" s="12">
        <f>COUNTIF($V$56:$CC$56,R48)</f>
        <v>27</v>
      </c>
      <c r="S56" s="12">
        <f t="shared" si="4"/>
        <v>60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4</v>
      </c>
      <c r="AU56" s="8">
        <v>4</v>
      </c>
      <c r="AV56" s="8">
        <v>4</v>
      </c>
      <c r="AW56" s="8">
        <v>3</v>
      </c>
      <c r="AX56" s="8">
        <v>3</v>
      </c>
      <c r="AY56" s="8">
        <v>3</v>
      </c>
      <c r="AZ56" s="8">
        <v>3</v>
      </c>
      <c r="BA56" s="8">
        <v>3</v>
      </c>
      <c r="BB56" s="8">
        <v>3</v>
      </c>
      <c r="BC56" s="8">
        <v>3</v>
      </c>
      <c r="BD56" s="8">
        <v>3</v>
      </c>
      <c r="BE56" s="8">
        <v>3</v>
      </c>
      <c r="BF56" s="8">
        <v>3</v>
      </c>
      <c r="BG56" s="8">
        <v>3</v>
      </c>
      <c r="BH56" s="8">
        <v>3</v>
      </c>
      <c r="BI56" s="8">
        <v>4</v>
      </c>
      <c r="BJ56" s="8">
        <v>4</v>
      </c>
      <c r="BK56" s="8">
        <v>5</v>
      </c>
      <c r="BL56" s="8">
        <v>4</v>
      </c>
      <c r="BM56" s="8">
        <v>4</v>
      </c>
      <c r="BN56" s="8">
        <v>4</v>
      </c>
      <c r="BO56" s="8">
        <v>3</v>
      </c>
      <c r="BP56" s="8">
        <v>4</v>
      </c>
      <c r="BQ56" s="8">
        <v>3</v>
      </c>
      <c r="BR56" s="8">
        <v>3</v>
      </c>
      <c r="BS56" s="8">
        <v>4</v>
      </c>
      <c r="BT56" s="8">
        <v>2</v>
      </c>
      <c r="BU56" s="8">
        <v>4</v>
      </c>
      <c r="BV56" s="8">
        <v>4</v>
      </c>
      <c r="BW56" s="8">
        <v>4</v>
      </c>
      <c r="BX56" s="8">
        <v>4</v>
      </c>
      <c r="BY56" s="8">
        <v>5</v>
      </c>
      <c r="BZ56" s="8">
        <v>4</v>
      </c>
      <c r="CA56" s="8">
        <v>3</v>
      </c>
      <c r="CB56" s="8">
        <v>5</v>
      </c>
      <c r="CC56" s="8">
        <v>4</v>
      </c>
    </row>
    <row r="57" spans="1:81" ht="27" customHeight="1">
      <c r="A57" s="12">
        <v>9</v>
      </c>
      <c r="B57" s="167" t="s">
        <v>41</v>
      </c>
      <c r="C57" s="168"/>
      <c r="D57" s="168"/>
      <c r="E57" s="168"/>
      <c r="F57" s="168"/>
      <c r="G57" s="169"/>
      <c r="H57" s="30">
        <f t="shared" si="1"/>
        <v>4.3157894736842106</v>
      </c>
      <c r="I57" s="32"/>
      <c r="J57" s="46">
        <f t="shared" si="2"/>
        <v>3</v>
      </c>
      <c r="K57" s="47">
        <f>J57/(J57+S57)</f>
        <v>0.05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12</v>
      </c>
      <c r="Q57" s="12">
        <f>COUNTIF($V$57:$CC$57,Q48)</f>
        <v>15</v>
      </c>
      <c r="R57" s="12">
        <f>COUNTIF($V$57:$CC$57,R48)</f>
        <v>30</v>
      </c>
      <c r="S57" s="12">
        <f t="shared" si="4"/>
        <v>57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4</v>
      </c>
      <c r="AU57" s="8">
        <v>4</v>
      </c>
      <c r="AV57" s="8">
        <v>4</v>
      </c>
      <c r="AW57" s="8">
        <v>3</v>
      </c>
      <c r="AX57" s="8">
        <v>3</v>
      </c>
      <c r="AY57" s="8">
        <v>3</v>
      </c>
      <c r="AZ57" s="8">
        <v>3</v>
      </c>
      <c r="BA57" s="8">
        <v>3</v>
      </c>
      <c r="BB57" s="8">
        <v>3</v>
      </c>
      <c r="BC57" s="8">
        <v>3</v>
      </c>
      <c r="BD57" s="8">
        <v>3</v>
      </c>
      <c r="BE57" s="8">
        <v>3</v>
      </c>
      <c r="BF57" s="8">
        <v>4</v>
      </c>
      <c r="BG57" s="8"/>
      <c r="BH57" s="8">
        <v>4</v>
      </c>
      <c r="BI57" s="8"/>
      <c r="BJ57" s="8"/>
      <c r="BK57" s="8">
        <v>5</v>
      </c>
      <c r="BL57" s="8">
        <v>4</v>
      </c>
      <c r="BM57" s="8">
        <v>5</v>
      </c>
      <c r="BN57" s="8">
        <v>4</v>
      </c>
      <c r="BO57" s="8">
        <v>3</v>
      </c>
      <c r="BP57" s="8">
        <v>3</v>
      </c>
      <c r="BQ57" s="8">
        <v>4</v>
      </c>
      <c r="BR57" s="8">
        <v>4</v>
      </c>
      <c r="BS57" s="8">
        <v>5</v>
      </c>
      <c r="BT57" s="8">
        <v>3</v>
      </c>
      <c r="BU57" s="8">
        <v>4</v>
      </c>
      <c r="BV57" s="8">
        <v>4</v>
      </c>
      <c r="BW57" s="8">
        <v>4</v>
      </c>
      <c r="BX57" s="8">
        <v>5</v>
      </c>
      <c r="BY57" s="8">
        <v>5</v>
      </c>
      <c r="BZ57" s="8">
        <v>4</v>
      </c>
      <c r="CA57" s="8">
        <v>4</v>
      </c>
      <c r="CB57" s="8">
        <v>5</v>
      </c>
      <c r="CC57" s="8">
        <v>4</v>
      </c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4.2387914230019499</v>
      </c>
      <c r="I58" s="49"/>
      <c r="J58" s="166" t="s">
        <v>66</v>
      </c>
      <c r="K58" s="166"/>
      <c r="L58" s="50">
        <f>SUM(J49:J57)</f>
        <v>3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146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A37:H37"/>
    <mergeCell ref="A39:H39"/>
    <mergeCell ref="A42:G42"/>
    <mergeCell ref="H42:I42"/>
    <mergeCell ref="A43:G43"/>
    <mergeCell ref="H43:I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50"/>
  <sheetViews>
    <sheetView topLeftCell="A58" workbookViewId="0">
      <selection activeCell="D64" sqref="D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1" t="s">
        <v>142</v>
      </c>
      <c r="B4" s="181"/>
      <c r="C4" s="181"/>
      <c r="D4" s="181"/>
      <c r="E4" s="181"/>
      <c r="F4" s="174"/>
      <c r="G4" s="174"/>
      <c r="H4" s="17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14"/>
      <c r="J6" s="14"/>
      <c r="K6" s="14"/>
    </row>
    <row r="7" spans="1:81">
      <c r="A7" s="26" t="s">
        <v>101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3" t="s">
        <v>37</v>
      </c>
      <c r="B9" s="183"/>
      <c r="C9" s="183"/>
      <c r="D9" s="183"/>
      <c r="E9" s="183"/>
      <c r="F9" s="183"/>
      <c r="G9" s="184"/>
      <c r="H9" s="187">
        <v>60</v>
      </c>
      <c r="I9" s="18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 t="s">
        <v>148</v>
      </c>
      <c r="I10" s="18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1"/>
      <c r="J14" s="1"/>
      <c r="K14" s="1"/>
      <c r="N14" s="212" t="s">
        <v>43</v>
      </c>
      <c r="O14" s="187"/>
      <c r="P14" s="18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4">
        <v>1</v>
      </c>
      <c r="N15" s="213" t="s">
        <v>14</v>
      </c>
      <c r="O15" s="214"/>
      <c r="P15" s="215"/>
      <c r="Q15" s="8">
        <f>COUNTA(V15:CC15)</f>
        <v>1</v>
      </c>
      <c r="R15" s="204">
        <f>SUM(Q15:Q16)</f>
        <v>60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 t="s">
        <v>143</v>
      </c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92" t="s">
        <v>17</v>
      </c>
      <c r="G16" s="192"/>
      <c r="H16" s="193"/>
      <c r="I16" s="18"/>
      <c r="J16" s="18"/>
      <c r="K16" s="18"/>
      <c r="M16" s="194"/>
      <c r="N16" s="216" t="s">
        <v>15</v>
      </c>
      <c r="O16" s="217"/>
      <c r="P16" s="218"/>
      <c r="Q16" s="8">
        <f>COUNTA(V16:CC16)</f>
        <v>59</v>
      </c>
      <c r="R16" s="205"/>
      <c r="T16" s="194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 t="s">
        <v>143</v>
      </c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/>
      <c r="BL16" s="8" t="s">
        <v>143</v>
      </c>
      <c r="BM16" s="8" t="s">
        <v>143</v>
      </c>
      <c r="BN16" s="8" t="s">
        <v>143</v>
      </c>
      <c r="BO16" s="8" t="s">
        <v>143</v>
      </c>
      <c r="BP16" s="8" t="s">
        <v>143</v>
      </c>
      <c r="BQ16" s="8" t="s">
        <v>143</v>
      </c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 t="s">
        <v>143</v>
      </c>
      <c r="CA16" s="8" t="s">
        <v>143</v>
      </c>
      <c r="CB16" s="8" t="s">
        <v>143</v>
      </c>
      <c r="CC16" s="8" t="s">
        <v>143</v>
      </c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9"/>
      <c r="N17" s="220"/>
      <c r="O17" s="220"/>
      <c r="P17" s="220"/>
      <c r="Q17" s="220"/>
      <c r="R17" s="22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1.6666666666666666E-2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60</v>
      </c>
      <c r="T18" s="19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59</v>
      </c>
      <c r="D19" s="24">
        <f>Q16/$R$15</f>
        <v>0.98333333333333328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60</v>
      </c>
      <c r="R20" s="222"/>
      <c r="T20" s="194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60</v>
      </c>
      <c r="H22" s="48">
        <f>SUM(H18:H21)</f>
        <v>1</v>
      </c>
      <c r="I22" s="25"/>
      <c r="J22" s="25"/>
      <c r="K22" s="25"/>
      <c r="M22" s="219"/>
      <c r="N22" s="220"/>
      <c r="O22" s="220"/>
      <c r="P22" s="220"/>
      <c r="Q22" s="220"/>
      <c r="R22" s="22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94">
        <v>3</v>
      </c>
      <c r="N23" s="216" t="s">
        <v>22</v>
      </c>
      <c r="O23" s="217"/>
      <c r="P23" s="218"/>
      <c r="Q23" s="8">
        <f>COUNTA(V23:CC23)</f>
        <v>55</v>
      </c>
      <c r="R23" s="204">
        <f>SUM(Q23:Q24)</f>
        <v>60</v>
      </c>
      <c r="T23" s="194">
        <v>3</v>
      </c>
      <c r="U23" s="17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 t="s">
        <v>143</v>
      </c>
      <c r="BA23" s="8" t="s">
        <v>143</v>
      </c>
      <c r="BB23" s="8"/>
      <c r="BC23" s="8"/>
      <c r="BD23" s="8"/>
      <c r="BE23" s="8"/>
      <c r="BF23" s="8" t="s">
        <v>143</v>
      </c>
      <c r="BG23" s="8" t="s">
        <v>143</v>
      </c>
      <c r="BH23" s="8" t="s">
        <v>143</v>
      </c>
      <c r="BI23" s="8" t="s">
        <v>143</v>
      </c>
      <c r="BJ23" s="8" t="s">
        <v>143</v>
      </c>
      <c r="BK23" s="8"/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 t="s">
        <v>143</v>
      </c>
      <c r="BZ23" s="8" t="s">
        <v>143</v>
      </c>
      <c r="CA23" s="8" t="s">
        <v>143</v>
      </c>
      <c r="CB23" s="8" t="s">
        <v>143</v>
      </c>
      <c r="CC23" s="8" t="s">
        <v>143</v>
      </c>
    </row>
    <row r="24" spans="1:81">
      <c r="B24" s="17" t="s">
        <v>22</v>
      </c>
      <c r="C24" s="39">
        <f>Q23</f>
        <v>55</v>
      </c>
      <c r="D24" s="24">
        <f>Q23/$R$23</f>
        <v>0.91666666666666663</v>
      </c>
      <c r="M24" s="194"/>
      <c r="N24" s="216" t="s">
        <v>23</v>
      </c>
      <c r="O24" s="217"/>
      <c r="P24" s="218"/>
      <c r="Q24" s="8">
        <f>COUNTA(V24:CC24)</f>
        <v>5</v>
      </c>
      <c r="R24" s="205"/>
      <c r="T24" s="194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 t="s">
        <v>143</v>
      </c>
      <c r="BC24" s="8" t="s">
        <v>143</v>
      </c>
      <c r="BD24" s="8" t="s">
        <v>143</v>
      </c>
      <c r="BE24" s="8" t="s">
        <v>143</v>
      </c>
      <c r="BF24" s="8"/>
      <c r="BG24" s="8"/>
      <c r="BH24" s="8"/>
      <c r="BI24" s="8"/>
      <c r="BJ24" s="8"/>
      <c r="BK24" s="8" t="s">
        <v>143</v>
      </c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5</v>
      </c>
      <c r="D25" s="24">
        <f>Q24/$R$23</f>
        <v>8.3333333333333329E-2</v>
      </c>
      <c r="F25" s="38" t="s">
        <v>25</v>
      </c>
      <c r="G25" s="38"/>
      <c r="H25" s="38"/>
      <c r="I25" s="13"/>
      <c r="M25" s="219"/>
      <c r="N25" s="220"/>
      <c r="O25" s="220"/>
      <c r="P25" s="220"/>
      <c r="Q25" s="220"/>
      <c r="R25" s="22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60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4">
        <f>SUM(Q26:Q30)</f>
        <v>57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5</v>
      </c>
      <c r="R27" s="222"/>
      <c r="T27" s="194"/>
      <c r="U27" s="20" t="s">
        <v>27</v>
      </c>
      <c r="V27" s="8" t="s">
        <v>143</v>
      </c>
      <c r="W27" s="8" t="s">
        <v>143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 t="s">
        <v>143</v>
      </c>
      <c r="BC27" s="8" t="s">
        <v>143</v>
      </c>
      <c r="BD27" s="8"/>
      <c r="BE27" s="8"/>
      <c r="BF27" s="8"/>
      <c r="BG27" s="8"/>
      <c r="BH27" s="8"/>
      <c r="BI27" s="8"/>
      <c r="BJ27" s="8"/>
      <c r="BK27" s="8" t="s">
        <v>143</v>
      </c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95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8.771929824561403E-2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27</v>
      </c>
      <c r="R28" s="222"/>
      <c r="T28" s="194"/>
      <c r="U28" s="20" t="s">
        <v>28</v>
      </c>
      <c r="V28" s="8"/>
      <c r="W28" s="8"/>
      <c r="X28" s="8" t="s">
        <v>143</v>
      </c>
      <c r="Y28" s="8" t="s">
        <v>143</v>
      </c>
      <c r="Z28" s="8" t="s">
        <v>143</v>
      </c>
      <c r="AA28" s="8" t="s">
        <v>143</v>
      </c>
      <c r="AB28" s="8" t="s">
        <v>143</v>
      </c>
      <c r="AC28" s="8" t="s">
        <v>143</v>
      </c>
      <c r="AD28" s="8" t="s">
        <v>143</v>
      </c>
      <c r="AE28" s="8" t="s">
        <v>143</v>
      </c>
      <c r="AF28" s="8" t="s">
        <v>143</v>
      </c>
      <c r="AG28" s="8" t="s">
        <v>143</v>
      </c>
      <c r="AH28" s="8" t="s">
        <v>143</v>
      </c>
      <c r="AI28" s="8" t="s">
        <v>143</v>
      </c>
      <c r="AJ28" s="8" t="s">
        <v>143</v>
      </c>
      <c r="AK28" s="8" t="s">
        <v>143</v>
      </c>
      <c r="AL28" s="8" t="s">
        <v>143</v>
      </c>
      <c r="AM28" s="8" t="s">
        <v>143</v>
      </c>
      <c r="AN28" s="8" t="s">
        <v>143</v>
      </c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 t="s">
        <v>143</v>
      </c>
      <c r="BE28" s="8"/>
      <c r="BF28" s="8" t="s">
        <v>143</v>
      </c>
      <c r="BG28" s="8"/>
      <c r="BH28" s="8"/>
      <c r="BI28" s="8"/>
      <c r="BJ28" s="8"/>
      <c r="BK28" s="8"/>
      <c r="BL28" s="8" t="s">
        <v>143</v>
      </c>
      <c r="BM28" s="8" t="s">
        <v>143</v>
      </c>
      <c r="BN28" s="8" t="s">
        <v>143</v>
      </c>
      <c r="BO28" s="8" t="s">
        <v>143</v>
      </c>
      <c r="BP28" s="8" t="s">
        <v>143</v>
      </c>
      <c r="BQ28" s="8" t="s">
        <v>143</v>
      </c>
      <c r="BR28" s="8" t="s">
        <v>143</v>
      </c>
      <c r="BS28" s="8" t="s">
        <v>143</v>
      </c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27</v>
      </c>
      <c r="H29" s="24">
        <f>Q28/$R$26</f>
        <v>0.47368421052631576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19</v>
      </c>
      <c r="R29" s="222"/>
      <c r="T29" s="19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 t="s">
        <v>143</v>
      </c>
      <c r="AP29" s="8" t="s">
        <v>143</v>
      </c>
      <c r="AQ29" s="8" t="s">
        <v>143</v>
      </c>
      <c r="AR29" s="8" t="s">
        <v>143</v>
      </c>
      <c r="AS29" s="8" t="s">
        <v>143</v>
      </c>
      <c r="AT29" s="8" t="s">
        <v>143</v>
      </c>
      <c r="AU29" s="8" t="s">
        <v>143</v>
      </c>
      <c r="AV29" s="8" t="s">
        <v>143</v>
      </c>
      <c r="AW29" s="8" t="s">
        <v>143</v>
      </c>
      <c r="AX29" s="8" t="s">
        <v>143</v>
      </c>
      <c r="AY29" s="8"/>
      <c r="AZ29" s="8"/>
      <c r="BA29" s="8"/>
      <c r="BB29" s="8"/>
      <c r="BC29" s="8"/>
      <c r="BD29" s="8"/>
      <c r="BE29" s="8"/>
      <c r="BF29" s="8"/>
      <c r="BG29" s="8" t="s">
        <v>143</v>
      </c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 t="s">
        <v>143</v>
      </c>
      <c r="BU29" s="8" t="s">
        <v>143</v>
      </c>
      <c r="BV29" s="8" t="s">
        <v>143</v>
      </c>
      <c r="BW29" s="8" t="s">
        <v>143</v>
      </c>
      <c r="BX29" s="8" t="s">
        <v>143</v>
      </c>
      <c r="BY29" s="8" t="s">
        <v>143</v>
      </c>
      <c r="BZ29" s="8" t="s">
        <v>143</v>
      </c>
      <c r="CA29" s="8" t="s">
        <v>143</v>
      </c>
      <c r="CB29" s="8"/>
      <c r="CC29" s="8"/>
    </row>
    <row r="30" spans="1:81">
      <c r="B30" s="20" t="s">
        <v>32</v>
      </c>
      <c r="C30" s="39">
        <f>Q31</f>
        <v>37</v>
      </c>
      <c r="D30" s="24">
        <f>Q31/$R$31</f>
        <v>0.88095238095238093</v>
      </c>
      <c r="F30" s="20" t="s">
        <v>29</v>
      </c>
      <c r="G30" s="39">
        <f>Q29</f>
        <v>19</v>
      </c>
      <c r="H30" s="24">
        <f>Q29/$R$26</f>
        <v>0.33333333333333331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6</v>
      </c>
      <c r="R30" s="205"/>
      <c r="T30" s="19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 t="s">
        <v>143</v>
      </c>
      <c r="AZ30" s="8"/>
      <c r="BA30" s="8"/>
      <c r="BB30" s="8"/>
      <c r="BC30" s="8"/>
      <c r="BD30" s="8"/>
      <c r="BE30" s="8"/>
      <c r="BF30" s="8"/>
      <c r="BG30" s="8"/>
      <c r="BH30" s="8" t="s">
        <v>143</v>
      </c>
      <c r="BI30" s="8" t="s">
        <v>143</v>
      </c>
      <c r="BJ30" s="8" t="s">
        <v>143</v>
      </c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 t="s">
        <v>143</v>
      </c>
      <c r="CC30" s="8" t="s">
        <v>143</v>
      </c>
    </row>
    <row r="31" spans="1:81">
      <c r="B31" s="22" t="s">
        <v>35</v>
      </c>
      <c r="C31" s="39">
        <f>Q32</f>
        <v>5</v>
      </c>
      <c r="D31" s="24">
        <f>Q32/$R$31</f>
        <v>0.11904761904761904</v>
      </c>
      <c r="F31" s="20" t="s">
        <v>30</v>
      </c>
      <c r="G31" s="39">
        <f>Q30</f>
        <v>6</v>
      </c>
      <c r="H31" s="24">
        <f>Q30/$R$26</f>
        <v>0.10526315789473684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37</v>
      </c>
      <c r="R31" s="204">
        <f>SUM(Q31:Q34)</f>
        <v>42</v>
      </c>
      <c r="T31" s="194">
        <v>5</v>
      </c>
      <c r="U31" s="20" t="s">
        <v>63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 t="s">
        <v>143</v>
      </c>
      <c r="AH31" s="8" t="s">
        <v>143</v>
      </c>
      <c r="AI31" s="8" t="s">
        <v>143</v>
      </c>
      <c r="AJ31" s="8" t="s">
        <v>143</v>
      </c>
      <c r="AK31" s="8" t="s">
        <v>143</v>
      </c>
      <c r="AL31" s="8"/>
      <c r="AM31" s="8"/>
      <c r="AN31" s="8"/>
      <c r="AO31" s="8" t="s">
        <v>143</v>
      </c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/>
      <c r="AY31" s="8" t="s">
        <v>143</v>
      </c>
      <c r="AZ31" s="8" t="s">
        <v>143</v>
      </c>
      <c r="BA31" s="8" t="s">
        <v>143</v>
      </c>
      <c r="BB31" s="8" t="s">
        <v>143</v>
      </c>
      <c r="BC31" s="8"/>
      <c r="BD31" s="8" t="s">
        <v>143</v>
      </c>
      <c r="BE31" s="8" t="s">
        <v>143</v>
      </c>
      <c r="BF31" s="8" t="s">
        <v>143</v>
      </c>
      <c r="BG31" s="8" t="s">
        <v>143</v>
      </c>
      <c r="BH31" s="8" t="s">
        <v>143</v>
      </c>
      <c r="BI31" s="8" t="s">
        <v>143</v>
      </c>
      <c r="BJ31" s="8" t="s">
        <v>143</v>
      </c>
      <c r="BK31" s="8" t="s">
        <v>143</v>
      </c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57</v>
      </c>
      <c r="H32" s="48">
        <f>SUM(H27:H31)</f>
        <v>0.99999999999999989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5</v>
      </c>
      <c r="R32" s="222"/>
      <c r="T32" s="19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 t="s">
        <v>143</v>
      </c>
      <c r="AM32" s="8" t="s">
        <v>143</v>
      </c>
      <c r="AN32" s="8" t="s">
        <v>143</v>
      </c>
      <c r="AO32" s="8"/>
      <c r="AP32" s="8"/>
      <c r="AQ32" s="8"/>
      <c r="AR32" s="8"/>
      <c r="AS32" s="8"/>
      <c r="AT32" s="8"/>
      <c r="AU32" s="8"/>
      <c r="AV32" s="8"/>
      <c r="AW32" s="8"/>
      <c r="AX32" s="8" t="s">
        <v>143</v>
      </c>
      <c r="AY32" s="8"/>
      <c r="AZ32" s="8"/>
      <c r="BA32" s="8"/>
      <c r="BB32" s="8"/>
      <c r="BC32" s="8" t="s">
        <v>143</v>
      </c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0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42</v>
      </c>
      <c r="D34" s="24">
        <f>SUM(D30:D33)</f>
        <v>1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0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1" t="s">
        <v>142</v>
      </c>
      <c r="B37" s="181"/>
      <c r="C37" s="181"/>
      <c r="D37" s="181"/>
      <c r="E37" s="181"/>
      <c r="F37" s="174"/>
      <c r="G37" s="174"/>
      <c r="H37" s="174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15"/>
      <c r="J39" s="115"/>
      <c r="K39" s="115"/>
    </row>
    <row r="40" spans="1:81">
      <c r="A40" s="26" t="s">
        <v>101</v>
      </c>
      <c r="B40" s="26"/>
      <c r="C40" s="26"/>
      <c r="D40" s="26"/>
      <c r="E40" s="26"/>
      <c r="F40" s="26"/>
      <c r="G40" s="26"/>
      <c r="H40" s="26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83" t="s">
        <v>37</v>
      </c>
      <c r="B42" s="183"/>
      <c r="C42" s="183"/>
      <c r="D42" s="183"/>
      <c r="E42" s="183"/>
      <c r="F42" s="183"/>
      <c r="G42" s="184"/>
      <c r="H42" s="187">
        <f>H9</f>
        <v>60</v>
      </c>
      <c r="I42" s="18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 xml:space="preserve">28.11. - 29.12. </v>
      </c>
      <c r="I43" s="18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13"/>
      <c r="C46" s="13"/>
      <c r="D46" s="2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67" t="s">
        <v>71</v>
      </c>
      <c r="C49" s="168"/>
      <c r="D49" s="168"/>
      <c r="E49" s="168"/>
      <c r="F49" s="168"/>
      <c r="G49" s="169"/>
      <c r="H49" s="30">
        <f>(N49*$N$48+O49*$O$48+P49*$P$48+Q49*$Q$48+R49*$R$48)/S49</f>
        <v>4.6166666666666663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4</v>
      </c>
      <c r="Q49" s="12">
        <f>COUNTIF($V$49:$CC$49,Q48)</f>
        <v>15</v>
      </c>
      <c r="R49" s="12">
        <f>COUNTIF($V$49:$CC$49,R48)</f>
        <v>41</v>
      </c>
      <c r="S49" s="12">
        <f>SUM(N49:R49)</f>
        <v>60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4</v>
      </c>
      <c r="BG49" s="8">
        <v>4</v>
      </c>
      <c r="BH49" s="8">
        <v>4</v>
      </c>
      <c r="BI49" s="8">
        <v>4</v>
      </c>
      <c r="BJ49" s="8">
        <v>4</v>
      </c>
      <c r="BK49" s="8">
        <v>5</v>
      </c>
      <c r="BL49" s="8">
        <v>4</v>
      </c>
      <c r="BM49" s="8">
        <v>5</v>
      </c>
      <c r="BN49" s="8">
        <v>4</v>
      </c>
      <c r="BO49" s="8">
        <v>3</v>
      </c>
      <c r="BP49" s="8">
        <v>3</v>
      </c>
      <c r="BQ49" s="8">
        <v>4</v>
      </c>
      <c r="BR49" s="8">
        <v>4</v>
      </c>
      <c r="BS49" s="8">
        <v>4</v>
      </c>
      <c r="BT49" s="8">
        <v>5</v>
      </c>
      <c r="BU49" s="8">
        <v>3</v>
      </c>
      <c r="BV49" s="8">
        <v>3</v>
      </c>
      <c r="BW49" s="8">
        <v>4</v>
      </c>
      <c r="BX49" s="8">
        <v>4</v>
      </c>
      <c r="BY49" s="8">
        <v>5</v>
      </c>
      <c r="BZ49" s="8">
        <v>5</v>
      </c>
      <c r="CA49" s="8">
        <v>4</v>
      </c>
      <c r="CB49" s="8">
        <v>4</v>
      </c>
      <c r="CC49" s="8">
        <v>4</v>
      </c>
    </row>
    <row r="50" spans="1:81" ht="12.75" customHeight="1">
      <c r="A50" s="12">
        <v>2</v>
      </c>
      <c r="B50" s="167" t="s">
        <v>72</v>
      </c>
      <c r="C50" s="168"/>
      <c r="D50" s="168"/>
      <c r="E50" s="168"/>
      <c r="F50" s="168"/>
      <c r="G50" s="169"/>
      <c r="H50" s="30">
        <f t="shared" ref="H50:H57" si="1">(N50*$N$48+O50*$O$48+P50*$P$48+Q50*$Q$48+R50*$R$48)/S50</f>
        <v>4.7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16</v>
      </c>
      <c r="R50" s="12">
        <f>COUNTIF($V$50:$CC$50,R48)</f>
        <v>43</v>
      </c>
      <c r="S50" s="12">
        <f t="shared" ref="S50:S57" si="4">SUM(N50:R50)</f>
        <v>60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4</v>
      </c>
      <c r="BG50" s="8">
        <v>4</v>
      </c>
      <c r="BH50" s="8">
        <v>4</v>
      </c>
      <c r="BI50" s="8">
        <v>4</v>
      </c>
      <c r="BJ50" s="8">
        <v>4</v>
      </c>
      <c r="BK50" s="8">
        <v>4</v>
      </c>
      <c r="BL50" s="8">
        <v>4</v>
      </c>
      <c r="BM50" s="8">
        <v>5</v>
      </c>
      <c r="BN50" s="8">
        <v>4</v>
      </c>
      <c r="BO50" s="8">
        <v>4</v>
      </c>
      <c r="BP50" s="8">
        <v>3</v>
      </c>
      <c r="BQ50" s="8">
        <v>4</v>
      </c>
      <c r="BR50" s="8">
        <v>5</v>
      </c>
      <c r="BS50" s="8">
        <v>4</v>
      </c>
      <c r="BT50" s="8">
        <v>4</v>
      </c>
      <c r="BU50" s="8">
        <v>4</v>
      </c>
      <c r="BV50" s="8">
        <v>4</v>
      </c>
      <c r="BW50" s="8">
        <v>5</v>
      </c>
      <c r="BX50" s="8">
        <v>5</v>
      </c>
      <c r="BY50" s="8">
        <v>5</v>
      </c>
      <c r="BZ50" s="8">
        <v>5</v>
      </c>
      <c r="CA50" s="8">
        <v>4</v>
      </c>
      <c r="CB50" s="8">
        <v>4</v>
      </c>
      <c r="CC50" s="8">
        <v>5</v>
      </c>
    </row>
    <row r="51" spans="1:81" ht="12.75" customHeight="1">
      <c r="A51" s="12">
        <v>3</v>
      </c>
      <c r="B51" s="167" t="s">
        <v>73</v>
      </c>
      <c r="C51" s="168"/>
      <c r="D51" s="168"/>
      <c r="E51" s="168"/>
      <c r="F51" s="168"/>
      <c r="G51" s="169"/>
      <c r="H51" s="30">
        <f t="shared" si="1"/>
        <v>4.7166666666666668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15</v>
      </c>
      <c r="R51" s="12">
        <f>COUNTIF($V$51:$CC$51,R48)</f>
        <v>44</v>
      </c>
      <c r="S51" s="12">
        <f t="shared" si="4"/>
        <v>60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4</v>
      </c>
      <c r="BG51" s="8">
        <v>4</v>
      </c>
      <c r="BH51" s="8">
        <v>4</v>
      </c>
      <c r="BI51" s="8">
        <v>4</v>
      </c>
      <c r="BJ51" s="8">
        <v>4</v>
      </c>
      <c r="BK51" s="8">
        <v>4</v>
      </c>
      <c r="BL51" s="8">
        <v>3</v>
      </c>
      <c r="BM51" s="8">
        <v>5</v>
      </c>
      <c r="BN51" s="8">
        <v>4</v>
      </c>
      <c r="BO51" s="8">
        <v>4</v>
      </c>
      <c r="BP51" s="8">
        <v>4</v>
      </c>
      <c r="BQ51" s="8">
        <v>5</v>
      </c>
      <c r="BR51" s="8">
        <v>5</v>
      </c>
      <c r="BS51" s="8">
        <v>4</v>
      </c>
      <c r="BT51" s="8">
        <v>5</v>
      </c>
      <c r="BU51" s="8">
        <v>4</v>
      </c>
      <c r="BV51" s="8">
        <v>5</v>
      </c>
      <c r="BW51" s="8">
        <v>4</v>
      </c>
      <c r="BX51" s="8">
        <v>5</v>
      </c>
      <c r="BY51" s="8">
        <v>5</v>
      </c>
      <c r="BZ51" s="8">
        <v>4</v>
      </c>
      <c r="CA51" s="8">
        <v>5</v>
      </c>
      <c r="CB51" s="8">
        <v>4</v>
      </c>
      <c r="CC51" s="8">
        <v>4</v>
      </c>
    </row>
    <row r="52" spans="1:81" ht="12.75" customHeight="1">
      <c r="A52" s="12">
        <v>4</v>
      </c>
      <c r="B52" s="167" t="s">
        <v>74</v>
      </c>
      <c r="C52" s="168"/>
      <c r="D52" s="168"/>
      <c r="E52" s="168"/>
      <c r="F52" s="168"/>
      <c r="G52" s="169"/>
      <c r="H52" s="30">
        <f t="shared" si="1"/>
        <v>4.8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12</v>
      </c>
      <c r="R52" s="12">
        <f>COUNTIF($V$52:$CC$52,R48)</f>
        <v>48</v>
      </c>
      <c r="S52" s="12">
        <f t="shared" si="4"/>
        <v>60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4</v>
      </c>
      <c r="BG52" s="8">
        <v>4</v>
      </c>
      <c r="BH52" s="8">
        <v>4</v>
      </c>
      <c r="BI52" s="8">
        <v>4</v>
      </c>
      <c r="BJ52" s="8">
        <v>4</v>
      </c>
      <c r="BK52" s="8">
        <v>5</v>
      </c>
      <c r="BL52" s="8">
        <v>4</v>
      </c>
      <c r="BM52" s="8">
        <v>5</v>
      </c>
      <c r="BN52" s="8">
        <v>4</v>
      </c>
      <c r="BO52" s="8">
        <v>4</v>
      </c>
      <c r="BP52" s="8">
        <v>4</v>
      </c>
      <c r="BQ52" s="8">
        <v>5</v>
      </c>
      <c r="BR52" s="8">
        <v>5</v>
      </c>
      <c r="BS52" s="8">
        <v>4</v>
      </c>
      <c r="BT52" s="8">
        <v>5</v>
      </c>
      <c r="BU52" s="8">
        <v>4</v>
      </c>
      <c r="BV52" s="8">
        <v>5</v>
      </c>
      <c r="BW52" s="8">
        <v>5</v>
      </c>
      <c r="BX52" s="8">
        <v>4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</row>
    <row r="53" spans="1:81" ht="12.75" customHeight="1">
      <c r="A53" s="12">
        <v>5</v>
      </c>
      <c r="B53" s="167" t="s">
        <v>75</v>
      </c>
      <c r="C53" s="168"/>
      <c r="D53" s="168"/>
      <c r="E53" s="168"/>
      <c r="F53" s="168"/>
      <c r="G53" s="169"/>
      <c r="H53" s="30">
        <f t="shared" si="1"/>
        <v>4.833333333333333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10</v>
      </c>
      <c r="R53" s="12">
        <f>COUNTIF($V$53:$CC$53,R48)</f>
        <v>50</v>
      </c>
      <c r="S53" s="12">
        <f t="shared" si="4"/>
        <v>60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4</v>
      </c>
      <c r="BG53" s="8">
        <v>4</v>
      </c>
      <c r="BH53" s="8">
        <v>4</v>
      </c>
      <c r="BI53" s="8">
        <v>4</v>
      </c>
      <c r="BJ53" s="8">
        <v>4</v>
      </c>
      <c r="BK53" s="8">
        <v>4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4</v>
      </c>
      <c r="BT53" s="8">
        <v>5</v>
      </c>
      <c r="BU53" s="8">
        <v>4</v>
      </c>
      <c r="BV53" s="8">
        <v>5</v>
      </c>
      <c r="BW53" s="8">
        <v>4</v>
      </c>
      <c r="BX53" s="8">
        <v>5</v>
      </c>
      <c r="BY53" s="8">
        <v>5</v>
      </c>
      <c r="BZ53" s="8">
        <v>5</v>
      </c>
      <c r="CA53" s="8">
        <v>4</v>
      </c>
      <c r="CB53" s="8">
        <v>5</v>
      </c>
      <c r="CC53" s="8">
        <v>5</v>
      </c>
    </row>
    <row r="54" spans="1:81" ht="12.75" customHeight="1">
      <c r="A54" s="12">
        <v>6</v>
      </c>
      <c r="B54" s="167" t="s">
        <v>76</v>
      </c>
      <c r="C54" s="168"/>
      <c r="D54" s="168"/>
      <c r="E54" s="168"/>
      <c r="F54" s="168"/>
      <c r="G54" s="169"/>
      <c r="H54" s="30">
        <f t="shared" si="1"/>
        <v>4.833333333333333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8</v>
      </c>
      <c r="R54" s="12">
        <f>COUNTIF($V$54:$CC$54,R48)</f>
        <v>51</v>
      </c>
      <c r="S54" s="12">
        <f t="shared" si="4"/>
        <v>60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4</v>
      </c>
      <c r="BG54" s="8">
        <v>4</v>
      </c>
      <c r="BH54" s="8">
        <v>4</v>
      </c>
      <c r="BI54" s="8">
        <v>4</v>
      </c>
      <c r="BJ54" s="8">
        <v>4</v>
      </c>
      <c r="BK54" s="8">
        <v>5</v>
      </c>
      <c r="BL54" s="8">
        <v>5</v>
      </c>
      <c r="BM54" s="8">
        <v>5</v>
      </c>
      <c r="BN54" s="8">
        <v>4</v>
      </c>
      <c r="BO54" s="8">
        <v>5</v>
      </c>
      <c r="BP54" s="8">
        <v>3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4</v>
      </c>
      <c r="CA54" s="8">
        <v>4</v>
      </c>
      <c r="CB54" s="8">
        <v>5</v>
      </c>
      <c r="CC54" s="8">
        <v>5</v>
      </c>
    </row>
    <row r="55" spans="1:81" ht="30" customHeight="1">
      <c r="A55" s="12">
        <v>7</v>
      </c>
      <c r="B55" s="167" t="s">
        <v>77</v>
      </c>
      <c r="C55" s="168"/>
      <c r="D55" s="168"/>
      <c r="E55" s="168"/>
      <c r="F55" s="168"/>
      <c r="G55" s="169"/>
      <c r="H55" s="30">
        <f t="shared" si="1"/>
        <v>4.6500000000000004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2</v>
      </c>
      <c r="Q55" s="12">
        <f>COUNTIF($V$55:$CC$55,Q48)</f>
        <v>17</v>
      </c>
      <c r="R55" s="12">
        <f>COUNTIF($V$55:$CC$55,R48)</f>
        <v>41</v>
      </c>
      <c r="S55" s="12">
        <f t="shared" si="4"/>
        <v>60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4</v>
      </c>
      <c r="BG55" s="8">
        <v>4</v>
      </c>
      <c r="BH55" s="8">
        <v>4</v>
      </c>
      <c r="BI55" s="8">
        <v>4</v>
      </c>
      <c r="BJ55" s="8">
        <v>4</v>
      </c>
      <c r="BK55" s="8">
        <v>5</v>
      </c>
      <c r="BL55" s="8">
        <v>4</v>
      </c>
      <c r="BM55" s="8">
        <v>4</v>
      </c>
      <c r="BN55" s="8">
        <v>4</v>
      </c>
      <c r="BO55" s="8">
        <v>4</v>
      </c>
      <c r="BP55" s="8">
        <v>4</v>
      </c>
      <c r="BQ55" s="8">
        <v>4</v>
      </c>
      <c r="BR55" s="8">
        <v>4</v>
      </c>
      <c r="BS55" s="8">
        <v>4</v>
      </c>
      <c r="BT55" s="8">
        <v>5</v>
      </c>
      <c r="BU55" s="8">
        <v>4</v>
      </c>
      <c r="BV55" s="8">
        <v>4</v>
      </c>
      <c r="BW55" s="8">
        <v>5</v>
      </c>
      <c r="BX55" s="8">
        <v>4</v>
      </c>
      <c r="BY55" s="8">
        <v>3</v>
      </c>
      <c r="BZ55" s="8">
        <v>3</v>
      </c>
      <c r="CA55" s="8">
        <v>4</v>
      </c>
      <c r="CB55" s="8">
        <v>5</v>
      </c>
      <c r="CC55" s="8">
        <v>5</v>
      </c>
    </row>
    <row r="56" spans="1:81" ht="30" customHeight="1">
      <c r="A56" s="12">
        <v>8</v>
      </c>
      <c r="B56" s="167" t="s">
        <v>78</v>
      </c>
      <c r="C56" s="168"/>
      <c r="D56" s="168"/>
      <c r="E56" s="168"/>
      <c r="F56" s="168"/>
      <c r="G56" s="169"/>
      <c r="H56" s="30">
        <f t="shared" si="1"/>
        <v>4.7333333333333334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14</v>
      </c>
      <c r="R56" s="12">
        <f>COUNTIF($V$56:$CC$56,R48)</f>
        <v>45</v>
      </c>
      <c r="S56" s="12">
        <f t="shared" si="4"/>
        <v>60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4</v>
      </c>
      <c r="BG56" s="8">
        <v>4</v>
      </c>
      <c r="BH56" s="8">
        <v>4</v>
      </c>
      <c r="BI56" s="8">
        <v>4</v>
      </c>
      <c r="BJ56" s="8">
        <v>4</v>
      </c>
      <c r="BK56" s="8">
        <v>4</v>
      </c>
      <c r="BL56" s="8">
        <v>5</v>
      </c>
      <c r="BM56" s="8">
        <v>5</v>
      </c>
      <c r="BN56" s="8">
        <v>4</v>
      </c>
      <c r="BO56" s="8">
        <v>3</v>
      </c>
      <c r="BP56" s="8">
        <v>4</v>
      </c>
      <c r="BQ56" s="8">
        <v>4</v>
      </c>
      <c r="BR56" s="8">
        <v>4</v>
      </c>
      <c r="BS56" s="8">
        <v>4</v>
      </c>
      <c r="BT56" s="8">
        <v>5</v>
      </c>
      <c r="BU56" s="8">
        <v>5</v>
      </c>
      <c r="BV56" s="8">
        <v>5</v>
      </c>
      <c r="BW56" s="8">
        <v>5</v>
      </c>
      <c r="BX56" s="8">
        <v>4</v>
      </c>
      <c r="BY56" s="8">
        <v>4</v>
      </c>
      <c r="BZ56" s="8">
        <v>5</v>
      </c>
      <c r="CA56" s="8">
        <v>4</v>
      </c>
      <c r="CB56" s="8">
        <v>5</v>
      </c>
      <c r="CC56" s="8">
        <v>5</v>
      </c>
    </row>
    <row r="57" spans="1:81" ht="27" customHeight="1">
      <c r="A57" s="12">
        <v>9</v>
      </c>
      <c r="B57" s="167" t="s">
        <v>79</v>
      </c>
      <c r="C57" s="168"/>
      <c r="D57" s="168"/>
      <c r="E57" s="168"/>
      <c r="F57" s="168"/>
      <c r="G57" s="169"/>
      <c r="H57" s="30">
        <f t="shared" si="1"/>
        <v>4.7931034482758621</v>
      </c>
      <c r="I57" s="32"/>
      <c r="J57" s="46">
        <f t="shared" si="2"/>
        <v>2</v>
      </c>
      <c r="K57" s="47">
        <f>J57/(J57+S57)</f>
        <v>3.3333333333333333E-2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10</v>
      </c>
      <c r="R57" s="12">
        <f>COUNTIF($V$57:$CC$57,R48)</f>
        <v>47</v>
      </c>
      <c r="S57" s="12">
        <f t="shared" si="4"/>
        <v>58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4</v>
      </c>
      <c r="BG57" s="8">
        <v>4</v>
      </c>
      <c r="BH57" s="8">
        <v>4</v>
      </c>
      <c r="BI57" s="8">
        <v>4</v>
      </c>
      <c r="BJ57" s="8">
        <v>4</v>
      </c>
      <c r="BK57" s="8">
        <v>5</v>
      </c>
      <c r="BL57" s="8">
        <v>5</v>
      </c>
      <c r="BM57" s="8">
        <v>5</v>
      </c>
      <c r="BN57" s="8">
        <v>4</v>
      </c>
      <c r="BO57" s="8">
        <v>4</v>
      </c>
      <c r="BP57" s="8">
        <v>3</v>
      </c>
      <c r="BQ57" s="8"/>
      <c r="BR57" s="8">
        <v>4</v>
      </c>
      <c r="BS57" s="8">
        <v>4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4</v>
      </c>
      <c r="CB57" s="8"/>
      <c r="CC57" s="8">
        <v>5</v>
      </c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4.7418263090676884</v>
      </c>
      <c r="I58" s="49"/>
      <c r="J58" s="166" t="s">
        <v>66</v>
      </c>
      <c r="K58" s="166"/>
      <c r="L58" s="50">
        <f>SUM(J49:J57)</f>
        <v>2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146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A43:G43"/>
    <mergeCell ref="H43:I43"/>
    <mergeCell ref="A37:H37"/>
    <mergeCell ref="A39:H39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D64" sqref="D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1" t="s">
        <v>98</v>
      </c>
      <c r="B4" s="181"/>
      <c r="C4" s="181"/>
      <c r="D4" s="181"/>
      <c r="E4" s="181"/>
      <c r="F4" s="174"/>
      <c r="G4" s="174"/>
      <c r="H4" s="17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14"/>
      <c r="J6" s="14"/>
      <c r="K6" s="14"/>
    </row>
    <row r="7" spans="1:81">
      <c r="A7" s="181" t="s">
        <v>102</v>
      </c>
      <c r="B7" s="181"/>
      <c r="C7" s="181"/>
      <c r="D7" s="181"/>
      <c r="E7" s="181"/>
      <c r="F7" s="181"/>
      <c r="G7" s="181"/>
      <c r="H7" s="18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3" t="s">
        <v>13</v>
      </c>
      <c r="B9" s="183"/>
      <c r="C9" s="183"/>
      <c r="D9" s="183"/>
      <c r="E9" s="183"/>
      <c r="F9" s="183"/>
      <c r="G9" s="184"/>
      <c r="H9" s="187">
        <v>60</v>
      </c>
      <c r="I9" s="18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 t="s">
        <v>150</v>
      </c>
      <c r="I10" s="18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1"/>
      <c r="J14" s="1"/>
      <c r="K14" s="1"/>
      <c r="N14" s="212" t="s">
        <v>43</v>
      </c>
      <c r="O14" s="187"/>
      <c r="P14" s="18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4">
        <v>1</v>
      </c>
      <c r="N15" s="213" t="s">
        <v>14</v>
      </c>
      <c r="O15" s="214"/>
      <c r="P15" s="215"/>
      <c r="Q15" s="8">
        <f>COUNTA(V15:CC15)</f>
        <v>1</v>
      </c>
      <c r="R15" s="204">
        <f>SUM(Q15:Q16)</f>
        <v>59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 t="s">
        <v>143</v>
      </c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92" t="s">
        <v>17</v>
      </c>
      <c r="G16" s="192"/>
      <c r="H16" s="193"/>
      <c r="I16" s="18"/>
      <c r="J16" s="18"/>
      <c r="K16" s="18"/>
      <c r="M16" s="194"/>
      <c r="N16" s="216" t="s">
        <v>15</v>
      </c>
      <c r="O16" s="217"/>
      <c r="P16" s="218"/>
      <c r="Q16" s="8">
        <f>COUNTA(V16:CC16)</f>
        <v>58</v>
      </c>
      <c r="R16" s="205"/>
      <c r="T16" s="194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/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 t="s">
        <v>143</v>
      </c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 t="s">
        <v>143</v>
      </c>
      <c r="BL16" s="8" t="s">
        <v>143</v>
      </c>
      <c r="BM16" s="8" t="s">
        <v>143</v>
      </c>
      <c r="BN16" s="8" t="s">
        <v>143</v>
      </c>
      <c r="BO16" s="8" t="s">
        <v>143</v>
      </c>
      <c r="BP16" s="8" t="s">
        <v>143</v>
      </c>
      <c r="BQ16" s="8"/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 t="s">
        <v>143</v>
      </c>
      <c r="CA16" s="8" t="s">
        <v>143</v>
      </c>
      <c r="CB16" s="8" t="s">
        <v>143</v>
      </c>
      <c r="CC16" s="8" t="s">
        <v>143</v>
      </c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9"/>
      <c r="N17" s="220"/>
      <c r="O17" s="220"/>
      <c r="P17" s="220"/>
      <c r="Q17" s="220"/>
      <c r="R17" s="22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1.6949152542372881E-2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60</v>
      </c>
      <c r="T18" s="19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58</v>
      </c>
      <c r="D19" s="24">
        <f>Q16/$R$15</f>
        <v>0.98305084745762716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59</v>
      </c>
      <c r="D20" s="48">
        <f>SUM(D18:D19)</f>
        <v>1</v>
      </c>
      <c r="F20" s="17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60</v>
      </c>
      <c r="R20" s="222"/>
      <c r="T20" s="194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60</v>
      </c>
      <c r="H22" s="48">
        <f>SUM(H18:H21)</f>
        <v>1</v>
      </c>
      <c r="I22" s="25"/>
      <c r="J22" s="25"/>
      <c r="K22" s="25"/>
      <c r="M22" s="219"/>
      <c r="N22" s="220"/>
      <c r="O22" s="220"/>
      <c r="P22" s="220"/>
      <c r="Q22" s="220"/>
      <c r="R22" s="22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94">
        <v>3</v>
      </c>
      <c r="N23" s="216" t="s">
        <v>22</v>
      </c>
      <c r="O23" s="217"/>
      <c r="P23" s="218"/>
      <c r="Q23" s="8">
        <f>COUNTA(V23:CC23)</f>
        <v>52</v>
      </c>
      <c r="R23" s="204">
        <f>SUM(Q23:Q24)</f>
        <v>60</v>
      </c>
      <c r="T23" s="194">
        <v>3</v>
      </c>
      <c r="U23" s="17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/>
      <c r="AM23" s="8"/>
      <c r="AN23" s="8"/>
      <c r="AO23" s="8" t="s">
        <v>143</v>
      </c>
      <c r="AP23" s="8" t="s">
        <v>143</v>
      </c>
      <c r="AQ23" s="8" t="s">
        <v>143</v>
      </c>
      <c r="AR23" s="8" t="s">
        <v>143</v>
      </c>
      <c r="AS23" s="8"/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 t="s">
        <v>143</v>
      </c>
      <c r="BA23" s="8" t="s">
        <v>143</v>
      </c>
      <c r="BB23" s="8" t="s">
        <v>143</v>
      </c>
      <c r="BC23" s="8" t="s">
        <v>143</v>
      </c>
      <c r="BD23" s="8" t="s">
        <v>143</v>
      </c>
      <c r="BE23" s="8" t="s">
        <v>143</v>
      </c>
      <c r="BF23" s="8" t="s">
        <v>143</v>
      </c>
      <c r="BG23" s="8" t="s">
        <v>143</v>
      </c>
      <c r="BH23" s="8" t="s">
        <v>143</v>
      </c>
      <c r="BI23" s="8" t="s">
        <v>143</v>
      </c>
      <c r="BJ23" s="8" t="s">
        <v>143</v>
      </c>
      <c r="BK23" s="8" t="s">
        <v>143</v>
      </c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/>
      <c r="BR23" s="8"/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 t="s">
        <v>143</v>
      </c>
      <c r="BZ23" s="8" t="s">
        <v>143</v>
      </c>
      <c r="CA23" s="8" t="s">
        <v>143</v>
      </c>
      <c r="CB23" s="8"/>
      <c r="CC23" s="8"/>
    </row>
    <row r="24" spans="1:81">
      <c r="B24" s="17" t="s">
        <v>22</v>
      </c>
      <c r="C24" s="39">
        <f>Q23</f>
        <v>52</v>
      </c>
      <c r="D24" s="24">
        <f>Q23/$R$23</f>
        <v>0.8666666666666667</v>
      </c>
      <c r="M24" s="194"/>
      <c r="N24" s="216" t="s">
        <v>23</v>
      </c>
      <c r="O24" s="217"/>
      <c r="P24" s="218"/>
      <c r="Q24" s="8">
        <f>COUNTA(V24:CC24)</f>
        <v>8</v>
      </c>
      <c r="R24" s="205"/>
      <c r="T24" s="194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 t="s">
        <v>143</v>
      </c>
      <c r="AM24" s="8" t="s">
        <v>143</v>
      </c>
      <c r="AN24" s="8" t="s">
        <v>143</v>
      </c>
      <c r="AO24" s="8"/>
      <c r="AP24" s="8"/>
      <c r="AQ24" s="8"/>
      <c r="AR24" s="8"/>
      <c r="AS24" s="8" t="s">
        <v>143</v>
      </c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 t="s">
        <v>143</v>
      </c>
      <c r="BR24" s="8" t="s">
        <v>143</v>
      </c>
      <c r="BS24" s="8"/>
      <c r="BT24" s="8"/>
      <c r="BU24" s="8"/>
      <c r="BV24" s="8"/>
      <c r="BW24" s="8"/>
      <c r="BX24" s="8"/>
      <c r="BY24" s="8"/>
      <c r="BZ24" s="8"/>
      <c r="CA24" s="8"/>
      <c r="CB24" s="8" t="s">
        <v>143</v>
      </c>
      <c r="CC24" s="8" t="s">
        <v>143</v>
      </c>
    </row>
    <row r="25" spans="1:81">
      <c r="B25" s="17" t="s">
        <v>23</v>
      </c>
      <c r="C25" s="39">
        <f>Q24</f>
        <v>8</v>
      </c>
      <c r="D25" s="24">
        <f>Q24/$R$23</f>
        <v>0.13333333333333333</v>
      </c>
      <c r="F25" s="38" t="s">
        <v>25</v>
      </c>
      <c r="G25" s="38"/>
      <c r="H25" s="38"/>
      <c r="I25" s="13"/>
      <c r="M25" s="219"/>
      <c r="N25" s="220"/>
      <c r="O25" s="220"/>
      <c r="P25" s="220"/>
      <c r="Q25" s="220"/>
      <c r="R25" s="22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60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4">
        <f>SUM(Q26:Q30)</f>
        <v>56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6</v>
      </c>
      <c r="R27" s="222"/>
      <c r="T27" s="194"/>
      <c r="U27" s="20" t="s">
        <v>27</v>
      </c>
      <c r="V27" s="8" t="s">
        <v>143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 t="s">
        <v>143</v>
      </c>
      <c r="AM27" s="8"/>
      <c r="AN27" s="8"/>
      <c r="AO27" s="8"/>
      <c r="AP27" s="8"/>
      <c r="AQ27" s="8"/>
      <c r="AR27" s="8"/>
      <c r="AS27" s="8" t="s">
        <v>143</v>
      </c>
      <c r="AT27" s="8"/>
      <c r="AU27" s="8"/>
      <c r="AV27" s="8"/>
      <c r="AW27" s="8"/>
      <c r="AX27" s="8"/>
      <c r="AY27" s="8"/>
      <c r="AZ27" s="8"/>
      <c r="BA27" s="8"/>
      <c r="BB27" s="8"/>
      <c r="BC27" s="8" t="s">
        <v>143</v>
      </c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 t="s">
        <v>143</v>
      </c>
      <c r="BT27" s="8"/>
      <c r="BU27" s="8"/>
      <c r="BV27" s="8"/>
      <c r="BW27" s="8"/>
      <c r="BX27" s="8"/>
      <c r="BY27" s="8"/>
      <c r="BZ27" s="8"/>
      <c r="CA27" s="8"/>
      <c r="CB27" s="8"/>
      <c r="CC27" s="8" t="s">
        <v>143</v>
      </c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0.10714285714285714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29</v>
      </c>
      <c r="R28" s="222"/>
      <c r="T28" s="194"/>
      <c r="U28" s="20" t="s">
        <v>28</v>
      </c>
      <c r="V28" s="8"/>
      <c r="W28" s="8" t="s">
        <v>143</v>
      </c>
      <c r="X28" s="8" t="s">
        <v>143</v>
      </c>
      <c r="Y28" s="8" t="s">
        <v>143</v>
      </c>
      <c r="Z28" s="8" t="s">
        <v>143</v>
      </c>
      <c r="AA28" s="8" t="s">
        <v>143</v>
      </c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 t="s">
        <v>143</v>
      </c>
      <c r="AN28" s="8" t="s">
        <v>143</v>
      </c>
      <c r="AO28" s="8" t="s">
        <v>143</v>
      </c>
      <c r="AP28" s="8" t="s">
        <v>143</v>
      </c>
      <c r="AQ28" s="8" t="s">
        <v>143</v>
      </c>
      <c r="AR28" s="8"/>
      <c r="AS28" s="8"/>
      <c r="AT28" s="8"/>
      <c r="AU28" s="8"/>
      <c r="AV28" s="8" t="s">
        <v>143</v>
      </c>
      <c r="AW28" s="8" t="s">
        <v>143</v>
      </c>
      <c r="AX28" s="8" t="s">
        <v>143</v>
      </c>
      <c r="AY28" s="8"/>
      <c r="AZ28" s="8" t="s">
        <v>143</v>
      </c>
      <c r="BA28" s="8" t="s">
        <v>143</v>
      </c>
      <c r="BB28" s="8"/>
      <c r="BC28" s="8"/>
      <c r="BD28" s="8" t="s">
        <v>143</v>
      </c>
      <c r="BE28" s="8" t="s">
        <v>143</v>
      </c>
      <c r="BF28" s="8" t="s">
        <v>143</v>
      </c>
      <c r="BG28" s="8" t="s">
        <v>143</v>
      </c>
      <c r="BH28" s="8" t="s">
        <v>143</v>
      </c>
      <c r="BI28" s="8" t="s">
        <v>143</v>
      </c>
      <c r="BJ28" s="8" t="s">
        <v>143</v>
      </c>
      <c r="BK28" s="8" t="s">
        <v>143</v>
      </c>
      <c r="BL28" s="8"/>
      <c r="BM28" s="8"/>
      <c r="BN28" s="8"/>
      <c r="BO28" s="8"/>
      <c r="BP28" s="8"/>
      <c r="BQ28" s="8" t="s">
        <v>143</v>
      </c>
      <c r="BR28" s="8"/>
      <c r="BS28" s="8"/>
      <c r="BT28" s="8" t="s">
        <v>143</v>
      </c>
      <c r="BU28" s="8" t="s">
        <v>143</v>
      </c>
      <c r="BV28" s="8" t="s">
        <v>143</v>
      </c>
      <c r="BW28" s="8" t="s">
        <v>143</v>
      </c>
      <c r="BX28" s="8" t="s">
        <v>143</v>
      </c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29</v>
      </c>
      <c r="H29" s="24">
        <f>Q28/$R$26</f>
        <v>0.5178571428571429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17</v>
      </c>
      <c r="R29" s="222"/>
      <c r="T29" s="194"/>
      <c r="U29" s="20" t="s">
        <v>29</v>
      </c>
      <c r="V29" s="8"/>
      <c r="W29" s="8"/>
      <c r="X29" s="8"/>
      <c r="Y29" s="8"/>
      <c r="Z29" s="8"/>
      <c r="AA29" s="8"/>
      <c r="AB29" s="8" t="s">
        <v>143</v>
      </c>
      <c r="AC29" s="8" t="s">
        <v>143</v>
      </c>
      <c r="AD29" s="8" t="s">
        <v>143</v>
      </c>
      <c r="AE29" s="8" t="s">
        <v>143</v>
      </c>
      <c r="AF29" s="8" t="s">
        <v>143</v>
      </c>
      <c r="AG29" s="8" t="s">
        <v>143</v>
      </c>
      <c r="AH29" s="8" t="s">
        <v>143</v>
      </c>
      <c r="AI29" s="8"/>
      <c r="AJ29" s="8"/>
      <c r="AK29" s="8"/>
      <c r="AL29" s="8"/>
      <c r="AM29" s="8"/>
      <c r="AN29" s="8"/>
      <c r="AO29" s="8"/>
      <c r="AP29" s="8"/>
      <c r="AQ29" s="8"/>
      <c r="AR29" s="8" t="s">
        <v>143</v>
      </c>
      <c r="AS29" s="8"/>
      <c r="AT29" s="8" t="s">
        <v>143</v>
      </c>
      <c r="AU29" s="8" t="s">
        <v>143</v>
      </c>
      <c r="AV29" s="8"/>
      <c r="AW29" s="8"/>
      <c r="AX29" s="8"/>
      <c r="AY29" s="8"/>
      <c r="AZ29" s="8"/>
      <c r="BA29" s="8"/>
      <c r="BB29" s="8" t="s">
        <v>143</v>
      </c>
      <c r="BC29" s="8"/>
      <c r="BD29" s="8"/>
      <c r="BE29" s="8"/>
      <c r="BF29" s="8"/>
      <c r="BG29" s="8"/>
      <c r="BH29" s="8"/>
      <c r="BI29" s="8"/>
      <c r="BJ29" s="8"/>
      <c r="BK29" s="8"/>
      <c r="BL29" s="8" t="s">
        <v>143</v>
      </c>
      <c r="BM29" s="8" t="s">
        <v>143</v>
      </c>
      <c r="BN29" s="8" t="s">
        <v>143</v>
      </c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 t="s">
        <v>143</v>
      </c>
      <c r="BZ29" s="8" t="s">
        <v>143</v>
      </c>
      <c r="CA29" s="8" t="s">
        <v>143</v>
      </c>
      <c r="CB29" s="8"/>
      <c r="CC29" s="8"/>
    </row>
    <row r="30" spans="1:81">
      <c r="B30" s="20" t="s">
        <v>32</v>
      </c>
      <c r="C30" s="39">
        <f>Q31</f>
        <v>55</v>
      </c>
      <c r="D30" s="24">
        <f>Q31/$R$31</f>
        <v>0.91666666666666663</v>
      </c>
      <c r="F30" s="20" t="s">
        <v>29</v>
      </c>
      <c r="G30" s="39">
        <f>Q29</f>
        <v>17</v>
      </c>
      <c r="H30" s="24">
        <f>Q29/$R$26</f>
        <v>0.30357142857142855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4</v>
      </c>
      <c r="R30" s="205"/>
      <c r="T30" s="19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 t="s">
        <v>143</v>
      </c>
      <c r="AJ30" s="8" t="s">
        <v>143</v>
      </c>
      <c r="AK30" s="8" t="s">
        <v>143</v>
      </c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 t="s">
        <v>143</v>
      </c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4</v>
      </c>
      <c r="D31" s="24">
        <f>Q32/$R$31</f>
        <v>6.6666666666666666E-2</v>
      </c>
      <c r="F31" s="20" t="s">
        <v>30</v>
      </c>
      <c r="G31" s="39">
        <f>Q30</f>
        <v>4</v>
      </c>
      <c r="H31" s="24">
        <f>Q30/$R$26</f>
        <v>7.1428571428571425E-2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55</v>
      </c>
      <c r="R31" s="204">
        <f>SUM(Q31:Q34)</f>
        <v>60</v>
      </c>
      <c r="T31" s="194">
        <v>5</v>
      </c>
      <c r="U31" s="20" t="s">
        <v>63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 t="s">
        <v>143</v>
      </c>
      <c r="AH31" s="8" t="s">
        <v>143</v>
      </c>
      <c r="AI31" s="8" t="s">
        <v>143</v>
      </c>
      <c r="AJ31" s="8" t="s">
        <v>143</v>
      </c>
      <c r="AK31" s="8" t="s">
        <v>143</v>
      </c>
      <c r="AL31" s="8" t="s">
        <v>143</v>
      </c>
      <c r="AM31" s="8" t="s">
        <v>143</v>
      </c>
      <c r="AN31" s="8" t="s">
        <v>143</v>
      </c>
      <c r="AO31" s="8" t="s">
        <v>143</v>
      </c>
      <c r="AP31" s="8" t="s">
        <v>143</v>
      </c>
      <c r="AQ31" s="8" t="s">
        <v>143</v>
      </c>
      <c r="AR31" s="8" t="s">
        <v>143</v>
      </c>
      <c r="AS31" s="8"/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/>
      <c r="AZ31" s="8" t="s">
        <v>143</v>
      </c>
      <c r="BA31" s="8" t="s">
        <v>143</v>
      </c>
      <c r="BB31" s="8" t="s">
        <v>143</v>
      </c>
      <c r="BC31" s="8" t="s">
        <v>143</v>
      </c>
      <c r="BD31" s="8" t="s">
        <v>143</v>
      </c>
      <c r="BE31" s="8" t="s">
        <v>143</v>
      </c>
      <c r="BF31" s="8" t="s">
        <v>143</v>
      </c>
      <c r="BG31" s="8" t="s">
        <v>143</v>
      </c>
      <c r="BH31" s="8" t="s">
        <v>143</v>
      </c>
      <c r="BI31" s="8" t="s">
        <v>143</v>
      </c>
      <c r="BJ31" s="8" t="s">
        <v>143</v>
      </c>
      <c r="BK31" s="8" t="s">
        <v>143</v>
      </c>
      <c r="BL31" s="8" t="s">
        <v>143</v>
      </c>
      <c r="BM31" s="8" t="s">
        <v>143</v>
      </c>
      <c r="BN31" s="8" t="s">
        <v>143</v>
      </c>
      <c r="BO31" s="8" t="s">
        <v>143</v>
      </c>
      <c r="BP31" s="8" t="s">
        <v>143</v>
      </c>
      <c r="BQ31" s="8" t="s">
        <v>143</v>
      </c>
      <c r="BR31" s="8"/>
      <c r="BS31" s="8" t="s">
        <v>143</v>
      </c>
      <c r="BT31" s="8" t="s">
        <v>143</v>
      </c>
      <c r="BU31" s="8" t="s">
        <v>143</v>
      </c>
      <c r="BV31" s="8" t="s">
        <v>143</v>
      </c>
      <c r="BW31" s="8" t="s">
        <v>143</v>
      </c>
      <c r="BX31" s="8"/>
      <c r="BY31" s="8" t="s">
        <v>143</v>
      </c>
      <c r="BZ31" s="8" t="s">
        <v>143</v>
      </c>
      <c r="CA31" s="8" t="s">
        <v>143</v>
      </c>
      <c r="CB31" s="8" t="s">
        <v>143</v>
      </c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56</v>
      </c>
      <c r="H32" s="48">
        <f>SUM(H27:H31)</f>
        <v>1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4</v>
      </c>
      <c r="R32" s="222"/>
      <c r="T32" s="19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 t="s">
        <v>143</v>
      </c>
      <c r="AT32" s="8"/>
      <c r="AU32" s="8"/>
      <c r="AV32" s="8"/>
      <c r="AW32" s="8"/>
      <c r="AX32" s="8"/>
      <c r="AY32" s="8" t="s">
        <v>143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 t="s">
        <v>143</v>
      </c>
      <c r="BY32" s="8"/>
      <c r="BZ32" s="8"/>
      <c r="CA32" s="8"/>
      <c r="CB32" s="8"/>
      <c r="CC32" s="8" t="s">
        <v>143</v>
      </c>
    </row>
    <row r="33" spans="1:81">
      <c r="B33" s="22" t="s">
        <v>48</v>
      </c>
      <c r="C33" s="39">
        <f>Q34</f>
        <v>1</v>
      </c>
      <c r="D33" s="24">
        <f>Q34/$R$31</f>
        <v>1.6666666666666666E-2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0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1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 t="s">
        <v>143</v>
      </c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1" t="s">
        <v>98</v>
      </c>
      <c r="B37" s="181"/>
      <c r="C37" s="181"/>
      <c r="D37" s="181"/>
      <c r="E37" s="181"/>
      <c r="F37" s="174"/>
      <c r="G37" s="174"/>
      <c r="H37" s="174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15"/>
      <c r="J39" s="115"/>
      <c r="K39" s="115"/>
    </row>
    <row r="40" spans="1:81">
      <c r="A40" s="181" t="s">
        <v>102</v>
      </c>
      <c r="B40" s="181"/>
      <c r="C40" s="181"/>
      <c r="D40" s="181"/>
      <c r="E40" s="181"/>
      <c r="F40" s="181"/>
      <c r="G40" s="181"/>
      <c r="H40" s="181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83" t="s">
        <v>13</v>
      </c>
      <c r="B42" s="183"/>
      <c r="C42" s="183"/>
      <c r="D42" s="183"/>
      <c r="E42" s="183"/>
      <c r="F42" s="183"/>
      <c r="G42" s="184"/>
      <c r="H42" s="187">
        <f>H9</f>
        <v>60</v>
      </c>
      <c r="I42" s="18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 xml:space="preserve">28.11. - 29. 12 </v>
      </c>
      <c r="I43" s="18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  <c r="BI43" s="149"/>
      <c r="BJ43" s="149"/>
      <c r="BK43" s="149"/>
      <c r="BL43" s="149"/>
      <c r="BM43" s="149"/>
      <c r="BN43" s="149"/>
      <c r="BO43" s="149"/>
      <c r="BP43" s="149"/>
      <c r="BQ43" s="149"/>
      <c r="BR43" s="149"/>
      <c r="BS43" s="149"/>
      <c r="BT43" s="149"/>
      <c r="BU43" s="149"/>
      <c r="BV43" s="149"/>
      <c r="BW43" s="149"/>
      <c r="BX43" s="149"/>
      <c r="BY43" s="149"/>
      <c r="BZ43" s="149"/>
      <c r="CA43" s="149"/>
      <c r="CB43" s="149"/>
      <c r="CC43" s="149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  <c r="BQ44" s="148"/>
      <c r="BR44" s="148"/>
      <c r="BS44" s="148"/>
      <c r="BT44" s="148"/>
      <c r="BU44" s="148"/>
      <c r="BV44" s="148"/>
      <c r="BW44" s="148"/>
      <c r="BX44" s="148"/>
      <c r="BY44" s="148"/>
      <c r="BZ44" s="148"/>
      <c r="CA44" s="148"/>
      <c r="CB44" s="148"/>
      <c r="CC44" s="148"/>
    </row>
    <row r="45" spans="1:81">
      <c r="B45" s="173" t="s">
        <v>11</v>
      </c>
      <c r="C45" s="173"/>
      <c r="D45" s="174"/>
    </row>
    <row r="46" spans="1:81">
      <c r="B46" s="13"/>
      <c r="C46" s="13"/>
      <c r="D46" s="2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67" t="s">
        <v>2</v>
      </c>
      <c r="C49" s="168"/>
      <c r="D49" s="168"/>
      <c r="E49" s="168"/>
      <c r="F49" s="168"/>
      <c r="G49" s="169"/>
      <c r="H49" s="30">
        <f>(N49*$N$48+O49*$O$48+P49*$P$48+Q49*$Q$48+R49*$R$48)/S49</f>
        <v>4.0666666666666664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8</v>
      </c>
      <c r="P49" s="12">
        <f>COUNTIF($V$49:$CC$49,P48)</f>
        <v>12</v>
      </c>
      <c r="Q49" s="12">
        <f>COUNTIF($V$49:$CC$49,Q48)</f>
        <v>8</v>
      </c>
      <c r="R49" s="12">
        <f>COUNTIF($V$49:$CC$49,R48)</f>
        <v>32</v>
      </c>
      <c r="S49" s="12">
        <f>SUM(N49:R49)</f>
        <v>60</v>
      </c>
      <c r="T49" s="7"/>
      <c r="U49" s="43" t="s">
        <v>49</v>
      </c>
      <c r="V49" s="8">
        <v>4</v>
      </c>
      <c r="W49" s="8">
        <v>4</v>
      </c>
      <c r="X49" s="8">
        <v>3</v>
      </c>
      <c r="Y49" s="8">
        <v>2</v>
      </c>
      <c r="Z49" s="8">
        <v>4</v>
      </c>
      <c r="AA49" s="8">
        <v>4</v>
      </c>
      <c r="AB49" s="8">
        <v>5</v>
      </c>
      <c r="AC49" s="8">
        <v>5</v>
      </c>
      <c r="AD49" s="8">
        <v>3</v>
      </c>
      <c r="AE49" s="8">
        <v>5</v>
      </c>
      <c r="AF49" s="8">
        <v>5</v>
      </c>
      <c r="AG49" s="8">
        <v>3</v>
      </c>
      <c r="AH49" s="8">
        <v>3</v>
      </c>
      <c r="AI49" s="8">
        <v>3</v>
      </c>
      <c r="AJ49" s="8">
        <v>2</v>
      </c>
      <c r="AK49" s="8">
        <v>3</v>
      </c>
      <c r="AL49" s="8">
        <v>4</v>
      </c>
      <c r="AM49" s="8">
        <v>5</v>
      </c>
      <c r="AN49" s="8">
        <v>2</v>
      </c>
      <c r="AO49" s="8">
        <v>2</v>
      </c>
      <c r="AP49" s="8">
        <v>2</v>
      </c>
      <c r="AQ49" s="8">
        <v>2</v>
      </c>
      <c r="AR49" s="8">
        <v>2</v>
      </c>
      <c r="AS49" s="8">
        <v>2</v>
      </c>
      <c r="AT49" s="8">
        <v>3</v>
      </c>
      <c r="AU49" s="8">
        <v>3</v>
      </c>
      <c r="AV49" s="8">
        <v>3</v>
      </c>
      <c r="AW49" s="8">
        <v>3</v>
      </c>
      <c r="AX49" s="8">
        <v>3</v>
      </c>
      <c r="AY49" s="8">
        <v>3</v>
      </c>
      <c r="AZ49" s="8">
        <v>4</v>
      </c>
      <c r="BA49" s="8">
        <v>4</v>
      </c>
      <c r="BB49" s="8">
        <v>4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</row>
    <row r="50" spans="1:81" ht="12.75" customHeight="1">
      <c r="A50" s="12">
        <v>2</v>
      </c>
      <c r="B50" s="167" t="s">
        <v>3</v>
      </c>
      <c r="C50" s="168"/>
      <c r="D50" s="168"/>
      <c r="E50" s="168"/>
      <c r="F50" s="168"/>
      <c r="G50" s="169"/>
      <c r="H50" s="30">
        <f t="shared" ref="H50:H57" si="1">(N50*$N$48+O50*$O$48+P50*$P$48+Q50*$Q$48+R50*$R$48)/S50</f>
        <v>3.9833333333333334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10</v>
      </c>
      <c r="P50" s="12">
        <f>COUNTIF($V$50:$CC$50,P48)</f>
        <v>10</v>
      </c>
      <c r="Q50" s="12">
        <f>COUNTIF($V$50:$CC$50,Q48)</f>
        <v>11</v>
      </c>
      <c r="R50" s="12">
        <f>COUNTIF($V$50:$CC$50,R48)</f>
        <v>29</v>
      </c>
      <c r="S50" s="12">
        <f t="shared" ref="S50:S57" si="4">SUM(N50:R50)</f>
        <v>60</v>
      </c>
      <c r="T50" s="7"/>
      <c r="U50" s="43" t="s">
        <v>50</v>
      </c>
      <c r="V50" s="8">
        <v>3</v>
      </c>
      <c r="W50" s="8">
        <v>4</v>
      </c>
      <c r="X50" s="8">
        <v>4</v>
      </c>
      <c r="Y50" s="8">
        <v>2</v>
      </c>
      <c r="Z50" s="8">
        <v>4</v>
      </c>
      <c r="AA50" s="8">
        <v>3</v>
      </c>
      <c r="AB50" s="8">
        <v>4</v>
      </c>
      <c r="AC50" s="8">
        <v>4</v>
      </c>
      <c r="AD50" s="8">
        <v>2</v>
      </c>
      <c r="AE50" s="8">
        <v>5</v>
      </c>
      <c r="AF50" s="8">
        <v>5</v>
      </c>
      <c r="AG50" s="8">
        <v>3</v>
      </c>
      <c r="AH50" s="8">
        <v>4</v>
      </c>
      <c r="AI50" s="8">
        <v>3</v>
      </c>
      <c r="AJ50" s="8">
        <v>2</v>
      </c>
      <c r="AK50" s="8">
        <v>2</v>
      </c>
      <c r="AL50" s="8">
        <v>4</v>
      </c>
      <c r="AM50" s="8">
        <v>4</v>
      </c>
      <c r="AN50" s="8">
        <v>2</v>
      </c>
      <c r="AO50" s="8">
        <v>2</v>
      </c>
      <c r="AP50" s="8">
        <v>2</v>
      </c>
      <c r="AQ50" s="8">
        <v>2</v>
      </c>
      <c r="AR50" s="8">
        <v>2</v>
      </c>
      <c r="AS50" s="8">
        <v>2</v>
      </c>
      <c r="AT50" s="8">
        <v>3</v>
      </c>
      <c r="AU50" s="8">
        <v>3</v>
      </c>
      <c r="AV50" s="8">
        <v>3</v>
      </c>
      <c r="AW50" s="8">
        <v>3</v>
      </c>
      <c r="AX50" s="8">
        <v>3</v>
      </c>
      <c r="AY50" s="8">
        <v>3</v>
      </c>
      <c r="AZ50" s="8">
        <v>4</v>
      </c>
      <c r="BA50" s="8">
        <v>4</v>
      </c>
      <c r="BB50" s="8">
        <v>4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</row>
    <row r="51" spans="1:81" ht="12.75" customHeight="1">
      <c r="A51" s="12">
        <v>3</v>
      </c>
      <c r="B51" s="167" t="s">
        <v>4</v>
      </c>
      <c r="C51" s="168"/>
      <c r="D51" s="168"/>
      <c r="E51" s="168"/>
      <c r="F51" s="168"/>
      <c r="G51" s="169"/>
      <c r="H51" s="30">
        <f t="shared" si="1"/>
        <v>3.9666666666666668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9</v>
      </c>
      <c r="P51" s="12">
        <f>COUNTIF($V$51:$CC$51,P48)</f>
        <v>13</v>
      </c>
      <c r="Q51" s="12">
        <f>COUNTIF($V$51:$CC$51,Q48)</f>
        <v>9</v>
      </c>
      <c r="R51" s="12">
        <f>COUNTIF($V$51:$CC$51,R48)</f>
        <v>29</v>
      </c>
      <c r="S51" s="12">
        <f t="shared" si="4"/>
        <v>60</v>
      </c>
      <c r="T51" s="7"/>
      <c r="U51" s="43" t="s">
        <v>51</v>
      </c>
      <c r="V51" s="8">
        <v>4</v>
      </c>
      <c r="W51" s="8">
        <v>5</v>
      </c>
      <c r="X51" s="8">
        <v>3</v>
      </c>
      <c r="Y51" s="8">
        <v>2</v>
      </c>
      <c r="Z51" s="8">
        <v>3</v>
      </c>
      <c r="AA51" s="8">
        <v>4</v>
      </c>
      <c r="AB51" s="8">
        <v>3</v>
      </c>
      <c r="AC51" s="8">
        <v>4</v>
      </c>
      <c r="AD51" s="8">
        <v>3</v>
      </c>
      <c r="AE51" s="8">
        <v>3</v>
      </c>
      <c r="AF51" s="8">
        <v>5</v>
      </c>
      <c r="AG51" s="8">
        <v>2</v>
      </c>
      <c r="AH51" s="8">
        <v>4</v>
      </c>
      <c r="AI51" s="8">
        <v>3</v>
      </c>
      <c r="AJ51" s="8">
        <v>2</v>
      </c>
      <c r="AK51" s="8">
        <v>3</v>
      </c>
      <c r="AL51" s="8">
        <v>4</v>
      </c>
      <c r="AM51" s="8">
        <v>4</v>
      </c>
      <c r="AN51" s="8">
        <v>2</v>
      </c>
      <c r="AO51" s="8">
        <v>2</v>
      </c>
      <c r="AP51" s="8">
        <v>2</v>
      </c>
      <c r="AQ51" s="8">
        <v>2</v>
      </c>
      <c r="AR51" s="8">
        <v>2</v>
      </c>
      <c r="AS51" s="8">
        <v>2</v>
      </c>
      <c r="AT51" s="8">
        <v>3</v>
      </c>
      <c r="AU51" s="8">
        <v>3</v>
      </c>
      <c r="AV51" s="8">
        <v>3</v>
      </c>
      <c r="AW51" s="8">
        <v>3</v>
      </c>
      <c r="AX51" s="8">
        <v>3</v>
      </c>
      <c r="AY51" s="8">
        <v>3</v>
      </c>
      <c r="AZ51" s="8">
        <v>4</v>
      </c>
      <c r="BA51" s="8">
        <v>4</v>
      </c>
      <c r="BB51" s="8">
        <v>4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</row>
    <row r="52" spans="1:81" ht="12.75" customHeight="1">
      <c r="A52" s="12">
        <v>4</v>
      </c>
      <c r="B52" s="167" t="s">
        <v>5</v>
      </c>
      <c r="C52" s="168"/>
      <c r="D52" s="168"/>
      <c r="E52" s="168"/>
      <c r="F52" s="168"/>
      <c r="G52" s="169"/>
      <c r="H52" s="30">
        <f t="shared" si="1"/>
        <v>4.0166666666666666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9</v>
      </c>
      <c r="P52" s="12">
        <f>COUNTIF($V$52:$CC$52,P48)</f>
        <v>11</v>
      </c>
      <c r="Q52" s="12">
        <f>COUNTIF($V$52:$CC$52,Q48)</f>
        <v>10</v>
      </c>
      <c r="R52" s="12">
        <f>COUNTIF($V$52:$CC$52,R48)</f>
        <v>30</v>
      </c>
      <c r="S52" s="12">
        <f t="shared" si="4"/>
        <v>60</v>
      </c>
      <c r="T52" s="7"/>
      <c r="U52" s="43" t="s">
        <v>52</v>
      </c>
      <c r="V52" s="8">
        <v>4</v>
      </c>
      <c r="W52" s="8">
        <v>4</v>
      </c>
      <c r="X52" s="8">
        <v>3</v>
      </c>
      <c r="Y52" s="8">
        <v>2</v>
      </c>
      <c r="Z52" s="8">
        <v>3</v>
      </c>
      <c r="AA52" s="8">
        <v>4</v>
      </c>
      <c r="AB52" s="8">
        <v>2</v>
      </c>
      <c r="AC52" s="8">
        <v>5</v>
      </c>
      <c r="AD52" s="8">
        <v>2</v>
      </c>
      <c r="AE52" s="8">
        <v>5</v>
      </c>
      <c r="AF52" s="8">
        <v>4</v>
      </c>
      <c r="AG52" s="8">
        <v>4</v>
      </c>
      <c r="AH52" s="8">
        <v>4</v>
      </c>
      <c r="AI52" s="8">
        <v>3</v>
      </c>
      <c r="AJ52" s="8">
        <v>3</v>
      </c>
      <c r="AK52" s="8">
        <v>2</v>
      </c>
      <c r="AL52" s="8">
        <v>5</v>
      </c>
      <c r="AM52" s="8">
        <v>4</v>
      </c>
      <c r="AN52" s="8">
        <v>3</v>
      </c>
      <c r="AO52" s="8">
        <v>2</v>
      </c>
      <c r="AP52" s="8">
        <v>2</v>
      </c>
      <c r="AQ52" s="8">
        <v>2</v>
      </c>
      <c r="AR52" s="8">
        <v>2</v>
      </c>
      <c r="AS52" s="8">
        <v>2</v>
      </c>
      <c r="AT52" s="8">
        <v>3</v>
      </c>
      <c r="AU52" s="8">
        <v>3</v>
      </c>
      <c r="AV52" s="8">
        <v>3</v>
      </c>
      <c r="AW52" s="8">
        <v>3</v>
      </c>
      <c r="AX52" s="8">
        <v>3</v>
      </c>
      <c r="AY52" s="8">
        <v>3</v>
      </c>
      <c r="AZ52" s="8">
        <v>4</v>
      </c>
      <c r="BA52" s="8">
        <v>4</v>
      </c>
      <c r="BB52" s="8">
        <v>4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</row>
    <row r="53" spans="1:81" ht="12.75" customHeight="1">
      <c r="A53" s="12">
        <v>5</v>
      </c>
      <c r="B53" s="167" t="s">
        <v>6</v>
      </c>
      <c r="C53" s="168"/>
      <c r="D53" s="168"/>
      <c r="E53" s="168"/>
      <c r="F53" s="168"/>
      <c r="G53" s="169"/>
      <c r="H53" s="30">
        <f t="shared" si="1"/>
        <v>4.166666666666667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7</v>
      </c>
      <c r="P53" s="12">
        <f>COUNTIF($V$53:$CC$53,P48)</f>
        <v>10</v>
      </c>
      <c r="Q53" s="12">
        <f>COUNTIF($V$53:$CC$53,Q48)</f>
        <v>9</v>
      </c>
      <c r="R53" s="12">
        <f>COUNTIF($V$53:$CC$53,R48)</f>
        <v>34</v>
      </c>
      <c r="S53" s="12">
        <f t="shared" si="4"/>
        <v>60</v>
      </c>
      <c r="T53" s="7"/>
      <c r="U53" s="43" t="s">
        <v>53</v>
      </c>
      <c r="V53" s="8">
        <v>4</v>
      </c>
      <c r="W53" s="8">
        <v>4</v>
      </c>
      <c r="X53" s="8">
        <v>3</v>
      </c>
      <c r="Y53" s="8">
        <v>5</v>
      </c>
      <c r="Z53" s="8">
        <v>4</v>
      </c>
      <c r="AA53" s="8">
        <v>5</v>
      </c>
      <c r="AB53" s="8">
        <v>5</v>
      </c>
      <c r="AC53" s="8">
        <v>5</v>
      </c>
      <c r="AD53" s="8">
        <v>3</v>
      </c>
      <c r="AE53" s="8">
        <v>5</v>
      </c>
      <c r="AF53" s="8">
        <v>4</v>
      </c>
      <c r="AG53" s="8">
        <v>4</v>
      </c>
      <c r="AH53" s="8">
        <v>5</v>
      </c>
      <c r="AI53" s="8">
        <v>2</v>
      </c>
      <c r="AJ53" s="8">
        <v>3</v>
      </c>
      <c r="AK53" s="8">
        <v>3</v>
      </c>
      <c r="AL53" s="8">
        <v>5</v>
      </c>
      <c r="AM53" s="8">
        <v>4</v>
      </c>
      <c r="AN53" s="8">
        <v>2</v>
      </c>
      <c r="AO53" s="8">
        <v>2</v>
      </c>
      <c r="AP53" s="8">
        <v>2</v>
      </c>
      <c r="AQ53" s="8">
        <v>2</v>
      </c>
      <c r="AR53" s="8">
        <v>2</v>
      </c>
      <c r="AS53" s="8">
        <v>2</v>
      </c>
      <c r="AT53" s="8">
        <v>3</v>
      </c>
      <c r="AU53" s="8">
        <v>3</v>
      </c>
      <c r="AV53" s="8">
        <v>3</v>
      </c>
      <c r="AW53" s="8">
        <v>3</v>
      </c>
      <c r="AX53" s="8">
        <v>3</v>
      </c>
      <c r="AY53" s="8">
        <v>3</v>
      </c>
      <c r="AZ53" s="8">
        <v>4</v>
      </c>
      <c r="BA53" s="8">
        <v>4</v>
      </c>
      <c r="BB53" s="8">
        <v>4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</row>
    <row r="54" spans="1:81" ht="12.75" customHeight="1">
      <c r="A54" s="12">
        <v>6</v>
      </c>
      <c r="B54" s="167" t="s">
        <v>7</v>
      </c>
      <c r="C54" s="168"/>
      <c r="D54" s="168"/>
      <c r="E54" s="168"/>
      <c r="F54" s="168"/>
      <c r="G54" s="169"/>
      <c r="H54" s="30">
        <f t="shared" si="1"/>
        <v>4.0333333333333332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9</v>
      </c>
      <c r="P54" s="12">
        <f>COUNTIF($V$54:$CC$54,P48)</f>
        <v>12</v>
      </c>
      <c r="Q54" s="12">
        <f>COUNTIF($V$54:$CC$54,Q48)</f>
        <v>7</v>
      </c>
      <c r="R54" s="12">
        <f>COUNTIF($V$54:$CC$54,R48)</f>
        <v>32</v>
      </c>
      <c r="S54" s="12">
        <f t="shared" si="4"/>
        <v>60</v>
      </c>
      <c r="T54" s="7"/>
      <c r="U54" s="43" t="s">
        <v>54</v>
      </c>
      <c r="V54" s="8">
        <v>3</v>
      </c>
      <c r="W54" s="8">
        <v>5</v>
      </c>
      <c r="X54" s="8">
        <v>3</v>
      </c>
      <c r="Y54" s="8">
        <v>3</v>
      </c>
      <c r="Z54" s="8">
        <v>3</v>
      </c>
      <c r="AA54" s="8">
        <v>4</v>
      </c>
      <c r="AB54" s="8">
        <v>3</v>
      </c>
      <c r="AC54" s="8">
        <v>4</v>
      </c>
      <c r="AD54" s="8">
        <v>2</v>
      </c>
      <c r="AE54" s="8">
        <v>5</v>
      </c>
      <c r="AF54" s="8">
        <v>5</v>
      </c>
      <c r="AG54" s="8">
        <v>4</v>
      </c>
      <c r="AH54" s="8">
        <v>5</v>
      </c>
      <c r="AI54" s="8">
        <v>2</v>
      </c>
      <c r="AJ54" s="8">
        <v>3</v>
      </c>
      <c r="AK54" s="8">
        <v>2</v>
      </c>
      <c r="AL54" s="8">
        <v>5</v>
      </c>
      <c r="AM54" s="8">
        <v>4</v>
      </c>
      <c r="AN54" s="8">
        <v>2</v>
      </c>
      <c r="AO54" s="8">
        <v>2</v>
      </c>
      <c r="AP54" s="8">
        <v>2</v>
      </c>
      <c r="AQ54" s="8">
        <v>2</v>
      </c>
      <c r="AR54" s="8">
        <v>2</v>
      </c>
      <c r="AS54" s="8">
        <v>2</v>
      </c>
      <c r="AT54" s="8">
        <v>3</v>
      </c>
      <c r="AU54" s="8">
        <v>3</v>
      </c>
      <c r="AV54" s="8">
        <v>3</v>
      </c>
      <c r="AW54" s="8">
        <v>3</v>
      </c>
      <c r="AX54" s="8">
        <v>3</v>
      </c>
      <c r="AY54" s="8">
        <v>3</v>
      </c>
      <c r="AZ54" s="8">
        <v>4</v>
      </c>
      <c r="BA54" s="8">
        <v>4</v>
      </c>
      <c r="BB54" s="8">
        <v>4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</row>
    <row r="55" spans="1:81" ht="30" customHeight="1">
      <c r="A55" s="12">
        <v>7</v>
      </c>
      <c r="B55" s="167" t="s">
        <v>8</v>
      </c>
      <c r="C55" s="168"/>
      <c r="D55" s="168"/>
      <c r="E55" s="168"/>
      <c r="F55" s="168"/>
      <c r="G55" s="169"/>
      <c r="H55" s="30">
        <f t="shared" si="1"/>
        <v>4.0666666666666664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8</v>
      </c>
      <c r="P55" s="12">
        <f>COUNTIF($V$55:$CC$55,P48)</f>
        <v>12</v>
      </c>
      <c r="Q55" s="12">
        <f>COUNTIF($V$55:$CC$55,Q48)</f>
        <v>8</v>
      </c>
      <c r="R55" s="12">
        <f>COUNTIF($V$55:$CC$55,R48)</f>
        <v>32</v>
      </c>
      <c r="S55" s="12">
        <f t="shared" si="4"/>
        <v>60</v>
      </c>
      <c r="T55" s="7"/>
      <c r="U55" s="44" t="s">
        <v>55</v>
      </c>
      <c r="V55" s="8">
        <v>4</v>
      </c>
      <c r="W55" s="8">
        <v>4</v>
      </c>
      <c r="X55" s="8">
        <v>3</v>
      </c>
      <c r="Y55" s="8">
        <v>3</v>
      </c>
      <c r="Z55" s="8">
        <v>4</v>
      </c>
      <c r="AA55" s="8">
        <v>4</v>
      </c>
      <c r="AB55" s="8">
        <v>3</v>
      </c>
      <c r="AC55" s="8">
        <v>4</v>
      </c>
      <c r="AD55" s="8">
        <v>3</v>
      </c>
      <c r="AE55" s="8">
        <v>5</v>
      </c>
      <c r="AF55" s="8">
        <v>5</v>
      </c>
      <c r="AG55" s="8">
        <v>3</v>
      </c>
      <c r="AH55" s="8">
        <v>5</v>
      </c>
      <c r="AI55" s="8">
        <v>2</v>
      </c>
      <c r="AJ55" s="8">
        <v>2</v>
      </c>
      <c r="AK55" s="8">
        <v>3</v>
      </c>
      <c r="AL55" s="8">
        <v>5</v>
      </c>
      <c r="AM55" s="8">
        <v>5</v>
      </c>
      <c r="AN55" s="8">
        <v>2</v>
      </c>
      <c r="AO55" s="8">
        <v>2</v>
      </c>
      <c r="AP55" s="8">
        <v>2</v>
      </c>
      <c r="AQ55" s="8">
        <v>2</v>
      </c>
      <c r="AR55" s="8">
        <v>2</v>
      </c>
      <c r="AS55" s="8">
        <v>2</v>
      </c>
      <c r="AT55" s="8">
        <v>3</v>
      </c>
      <c r="AU55" s="8">
        <v>3</v>
      </c>
      <c r="AV55" s="8">
        <v>3</v>
      </c>
      <c r="AW55" s="8">
        <v>3</v>
      </c>
      <c r="AX55" s="8">
        <v>3</v>
      </c>
      <c r="AY55" s="8">
        <v>3</v>
      </c>
      <c r="AZ55" s="8">
        <v>4</v>
      </c>
      <c r="BA55" s="8">
        <v>4</v>
      </c>
      <c r="BB55" s="8">
        <v>4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</row>
    <row r="56" spans="1:81" ht="30" customHeight="1">
      <c r="A56" s="12">
        <v>8</v>
      </c>
      <c r="B56" s="167" t="s">
        <v>9</v>
      </c>
      <c r="C56" s="168"/>
      <c r="D56" s="168"/>
      <c r="E56" s="168"/>
      <c r="F56" s="168"/>
      <c r="G56" s="169"/>
      <c r="H56" s="30">
        <f t="shared" si="1"/>
        <v>4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11</v>
      </c>
      <c r="P56" s="12">
        <f>COUNTIF($V$56:$CC$56,P48)</f>
        <v>11</v>
      </c>
      <c r="Q56" s="12">
        <f>COUNTIF($V$56:$CC$56,Q48)</f>
        <v>5</v>
      </c>
      <c r="R56" s="12">
        <f>COUNTIF($V$56:$CC$56,R48)</f>
        <v>33</v>
      </c>
      <c r="S56" s="12">
        <f t="shared" si="4"/>
        <v>60</v>
      </c>
      <c r="T56" s="7"/>
      <c r="U56" s="44" t="s">
        <v>56</v>
      </c>
      <c r="V56" s="8">
        <v>4</v>
      </c>
      <c r="W56" s="8">
        <v>5</v>
      </c>
      <c r="X56" s="8">
        <v>3</v>
      </c>
      <c r="Y56" s="8">
        <v>2</v>
      </c>
      <c r="Z56" s="8">
        <v>3</v>
      </c>
      <c r="AA56" s="8">
        <v>3</v>
      </c>
      <c r="AB56" s="8">
        <v>2</v>
      </c>
      <c r="AC56" s="8">
        <v>5</v>
      </c>
      <c r="AD56" s="8">
        <v>2</v>
      </c>
      <c r="AE56" s="8">
        <v>5</v>
      </c>
      <c r="AF56" s="8">
        <v>5</v>
      </c>
      <c r="AG56" s="8">
        <v>4</v>
      </c>
      <c r="AH56" s="8">
        <v>3</v>
      </c>
      <c r="AI56" s="8">
        <v>2</v>
      </c>
      <c r="AJ56" s="8">
        <v>2</v>
      </c>
      <c r="AK56" s="8">
        <v>2</v>
      </c>
      <c r="AL56" s="8">
        <v>5</v>
      </c>
      <c r="AM56" s="8">
        <v>5</v>
      </c>
      <c r="AN56" s="8">
        <v>3</v>
      </c>
      <c r="AO56" s="8">
        <v>2</v>
      </c>
      <c r="AP56" s="8">
        <v>2</v>
      </c>
      <c r="AQ56" s="8">
        <v>2</v>
      </c>
      <c r="AR56" s="8">
        <v>2</v>
      </c>
      <c r="AS56" s="8">
        <v>2</v>
      </c>
      <c r="AT56" s="8">
        <v>3</v>
      </c>
      <c r="AU56" s="8">
        <v>3</v>
      </c>
      <c r="AV56" s="8">
        <v>3</v>
      </c>
      <c r="AW56" s="8">
        <v>3</v>
      </c>
      <c r="AX56" s="8">
        <v>3</v>
      </c>
      <c r="AY56" s="8">
        <v>3</v>
      </c>
      <c r="AZ56" s="8">
        <v>4</v>
      </c>
      <c r="BA56" s="8">
        <v>4</v>
      </c>
      <c r="BB56" s="8">
        <v>4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</row>
    <row r="57" spans="1:81" ht="27" customHeight="1">
      <c r="A57" s="12">
        <v>9</v>
      </c>
      <c r="B57" s="167" t="s">
        <v>41</v>
      </c>
      <c r="C57" s="168"/>
      <c r="D57" s="168"/>
      <c r="E57" s="168"/>
      <c r="F57" s="168"/>
      <c r="G57" s="169"/>
      <c r="H57" s="30">
        <f t="shared" si="1"/>
        <v>4.1186440677966099</v>
      </c>
      <c r="I57" s="32"/>
      <c r="J57" s="46">
        <f t="shared" si="2"/>
        <v>1</v>
      </c>
      <c r="K57" s="47">
        <f>J57/(J57+S57)</f>
        <v>1.6666666666666666E-2</v>
      </c>
      <c r="L57" s="9"/>
      <c r="M57" s="44" t="s">
        <v>57</v>
      </c>
      <c r="N57" s="12">
        <f>COUNTIF($V$57:$CC$57,N48)</f>
        <v>0</v>
      </c>
      <c r="O57" s="12">
        <f>COUNTIF($V$57:$CC$57,O48)</f>
        <v>7</v>
      </c>
      <c r="P57" s="12">
        <f>COUNTIF($V$57:$CC$57,P48)</f>
        <v>13</v>
      </c>
      <c r="Q57" s="12">
        <f>COUNTIF($V$57:$CC$57,Q48)</f>
        <v>5</v>
      </c>
      <c r="R57" s="12">
        <f>COUNTIF($V$57:$CC$57,R48)</f>
        <v>34</v>
      </c>
      <c r="S57" s="12">
        <f t="shared" si="4"/>
        <v>59</v>
      </c>
      <c r="T57" s="7"/>
      <c r="U57" s="44" t="s">
        <v>57</v>
      </c>
      <c r="V57" s="8">
        <v>3</v>
      </c>
      <c r="W57" s="8">
        <v>4</v>
      </c>
      <c r="X57" s="8">
        <v>3</v>
      </c>
      <c r="Y57" s="8">
        <v>3</v>
      </c>
      <c r="Z57" s="8">
        <v>4</v>
      </c>
      <c r="AA57" s="8">
        <v>5</v>
      </c>
      <c r="AB57" s="8"/>
      <c r="AC57" s="8">
        <v>5</v>
      </c>
      <c r="AD57" s="8">
        <v>3</v>
      </c>
      <c r="AE57" s="8">
        <v>5</v>
      </c>
      <c r="AF57" s="8">
        <v>5</v>
      </c>
      <c r="AG57" s="8">
        <v>3</v>
      </c>
      <c r="AH57" s="8">
        <v>5</v>
      </c>
      <c r="AI57" s="8">
        <v>2</v>
      </c>
      <c r="AJ57" s="8">
        <v>3</v>
      </c>
      <c r="AK57" s="8">
        <v>3</v>
      </c>
      <c r="AL57" s="8">
        <v>5</v>
      </c>
      <c r="AM57" s="8">
        <v>5</v>
      </c>
      <c r="AN57" s="8">
        <v>2</v>
      </c>
      <c r="AO57" s="8">
        <v>2</v>
      </c>
      <c r="AP57" s="8">
        <v>2</v>
      </c>
      <c r="AQ57" s="8">
        <v>2</v>
      </c>
      <c r="AR57" s="8">
        <v>2</v>
      </c>
      <c r="AS57" s="8">
        <v>2</v>
      </c>
      <c r="AT57" s="8">
        <v>3</v>
      </c>
      <c r="AU57" s="8">
        <v>3</v>
      </c>
      <c r="AV57" s="8">
        <v>3</v>
      </c>
      <c r="AW57" s="8">
        <v>3</v>
      </c>
      <c r="AX57" s="8">
        <v>3</v>
      </c>
      <c r="AY57" s="8">
        <v>3</v>
      </c>
      <c r="AZ57" s="8">
        <v>4</v>
      </c>
      <c r="BA57" s="8">
        <v>4</v>
      </c>
      <c r="BB57" s="8">
        <v>4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4.046516007532956</v>
      </c>
      <c r="I58" s="49"/>
      <c r="J58" s="166" t="s">
        <v>66</v>
      </c>
      <c r="K58" s="166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146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F62" sqref="F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1" t="s">
        <v>151</v>
      </c>
      <c r="B4" s="181"/>
      <c r="C4" s="181"/>
      <c r="D4" s="181"/>
      <c r="E4" s="181"/>
      <c r="F4" s="174"/>
      <c r="G4" s="174"/>
      <c r="H4" s="17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14"/>
      <c r="J6" s="14"/>
      <c r="K6" s="14"/>
    </row>
    <row r="7" spans="1:81">
      <c r="A7" s="181" t="s">
        <v>102</v>
      </c>
      <c r="B7" s="181"/>
      <c r="C7" s="181"/>
      <c r="D7" s="181"/>
      <c r="E7" s="181"/>
      <c r="F7" s="181"/>
      <c r="G7" s="181"/>
      <c r="H7" s="18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29" t="s">
        <v>37</v>
      </c>
      <c r="B9" s="183"/>
      <c r="C9" s="183"/>
      <c r="D9" s="183"/>
      <c r="E9" s="183"/>
      <c r="F9" s="183"/>
      <c r="G9" s="184"/>
      <c r="H9" s="187">
        <v>60</v>
      </c>
      <c r="I9" s="18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 t="s">
        <v>145</v>
      </c>
      <c r="I10" s="18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1"/>
      <c r="J14" s="1"/>
      <c r="K14" s="1"/>
      <c r="N14" s="212" t="s">
        <v>43</v>
      </c>
      <c r="O14" s="187"/>
      <c r="P14" s="18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4">
        <v>1</v>
      </c>
      <c r="N15" s="213" t="s">
        <v>14</v>
      </c>
      <c r="O15" s="214"/>
      <c r="P15" s="215"/>
      <c r="Q15" s="8">
        <f>COUNTA(V15:CC15)</f>
        <v>1</v>
      </c>
      <c r="R15" s="204">
        <f>SUM(Q15:Q16)</f>
        <v>58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 t="s">
        <v>143</v>
      </c>
      <c r="CB15" s="8"/>
      <c r="CC15" s="8"/>
    </row>
    <row r="16" spans="1:81">
      <c r="A16" s="15"/>
      <c r="B16" s="13" t="s">
        <v>44</v>
      </c>
      <c r="C16" s="13"/>
      <c r="F16" s="192" t="s">
        <v>17</v>
      </c>
      <c r="G16" s="192"/>
      <c r="H16" s="193"/>
      <c r="I16" s="18"/>
      <c r="J16" s="18"/>
      <c r="K16" s="18"/>
      <c r="M16" s="194"/>
      <c r="N16" s="216" t="s">
        <v>15</v>
      </c>
      <c r="O16" s="217"/>
      <c r="P16" s="218"/>
      <c r="Q16" s="8">
        <f>COUNTA(V16:CC16)</f>
        <v>57</v>
      </c>
      <c r="R16" s="205"/>
      <c r="T16" s="194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 t="s">
        <v>143</v>
      </c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 t="s">
        <v>143</v>
      </c>
      <c r="BL16" s="8" t="s">
        <v>143</v>
      </c>
      <c r="BM16" s="8" t="s">
        <v>143</v>
      </c>
      <c r="BN16" s="8" t="s">
        <v>143</v>
      </c>
      <c r="BO16" s="8" t="s">
        <v>143</v>
      </c>
      <c r="BP16" s="8" t="s">
        <v>143</v>
      </c>
      <c r="BQ16" s="8" t="s">
        <v>143</v>
      </c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 t="s">
        <v>143</v>
      </c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9"/>
      <c r="N17" s="220"/>
      <c r="O17" s="220"/>
      <c r="P17" s="220"/>
      <c r="Q17" s="220"/>
      <c r="R17" s="22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1.7241379310344827E-2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60</v>
      </c>
      <c r="T18" s="19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57</v>
      </c>
      <c r="D19" s="24">
        <f>Q16/$R$15</f>
        <v>0.98275862068965514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58</v>
      </c>
      <c r="D20" s="48">
        <f>SUM(D18:D19)</f>
        <v>1</v>
      </c>
      <c r="F20" s="17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60</v>
      </c>
      <c r="R20" s="222"/>
      <c r="T20" s="194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60</v>
      </c>
      <c r="H22" s="48">
        <f>SUM(H18:H21)</f>
        <v>1</v>
      </c>
      <c r="I22" s="25"/>
      <c r="J22" s="25"/>
      <c r="K22" s="25"/>
      <c r="M22" s="219"/>
      <c r="N22" s="220"/>
      <c r="O22" s="220"/>
      <c r="P22" s="220"/>
      <c r="Q22" s="220"/>
      <c r="R22" s="22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94">
        <v>3</v>
      </c>
      <c r="N23" s="216" t="s">
        <v>22</v>
      </c>
      <c r="O23" s="217"/>
      <c r="P23" s="218"/>
      <c r="Q23" s="8">
        <f>COUNTA(V23:CC23)</f>
        <v>54</v>
      </c>
      <c r="R23" s="204">
        <f>SUM(Q23:Q24)</f>
        <v>58</v>
      </c>
      <c r="T23" s="194">
        <v>3</v>
      </c>
      <c r="U23" s="17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 t="s">
        <v>143</v>
      </c>
      <c r="BA23" s="8" t="s">
        <v>143</v>
      </c>
      <c r="BB23" s="8" t="s">
        <v>143</v>
      </c>
      <c r="BC23" s="8" t="s">
        <v>143</v>
      </c>
      <c r="BD23" s="8" t="s">
        <v>143</v>
      </c>
      <c r="BE23" s="8" t="s">
        <v>143</v>
      </c>
      <c r="BF23" s="8"/>
      <c r="BG23" s="8"/>
      <c r="BH23" s="8"/>
      <c r="BI23" s="8"/>
      <c r="BJ23" s="8"/>
      <c r="BK23" s="8" t="s">
        <v>143</v>
      </c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 t="s">
        <v>143</v>
      </c>
      <c r="BZ23" s="8" t="s">
        <v>143</v>
      </c>
      <c r="CA23" s="8"/>
      <c r="CB23" s="8" t="s">
        <v>143</v>
      </c>
      <c r="CC23" s="8" t="s">
        <v>143</v>
      </c>
    </row>
    <row r="24" spans="1:81">
      <c r="B24" s="17" t="s">
        <v>22</v>
      </c>
      <c r="C24" s="39">
        <f>Q23</f>
        <v>54</v>
      </c>
      <c r="D24" s="24">
        <f>Q23/$R$23</f>
        <v>0.93103448275862066</v>
      </c>
      <c r="M24" s="194"/>
      <c r="N24" s="216" t="s">
        <v>23</v>
      </c>
      <c r="O24" s="217"/>
      <c r="P24" s="218"/>
      <c r="Q24" s="8">
        <f>COUNTA(V24:CC24)</f>
        <v>4</v>
      </c>
      <c r="R24" s="205"/>
      <c r="T24" s="194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 t="s">
        <v>143</v>
      </c>
      <c r="BG24" s="8" t="s">
        <v>143</v>
      </c>
      <c r="BH24" s="8" t="s">
        <v>143</v>
      </c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 t="s">
        <v>143</v>
      </c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6.8965517241379309E-2</v>
      </c>
      <c r="F25" s="38" t="s">
        <v>25</v>
      </c>
      <c r="G25" s="38"/>
      <c r="H25" s="38"/>
      <c r="I25" s="13"/>
      <c r="M25" s="219"/>
      <c r="N25" s="220"/>
      <c r="O25" s="220"/>
      <c r="P25" s="220"/>
      <c r="Q25" s="220"/>
      <c r="R25" s="22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58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4">
        <f>SUM(Q26:Q30)</f>
        <v>59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5</v>
      </c>
      <c r="R27" s="222"/>
      <c r="T27" s="194"/>
      <c r="U27" s="20" t="s">
        <v>27</v>
      </c>
      <c r="V27" s="8" t="s">
        <v>143</v>
      </c>
      <c r="W27" s="8" t="s">
        <v>143</v>
      </c>
      <c r="X27" s="8" t="s">
        <v>143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 t="s">
        <v>143</v>
      </c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 t="s">
        <v>143</v>
      </c>
      <c r="CB27" s="8"/>
      <c r="CC27" s="8"/>
    </row>
    <row r="28" spans="1:81">
      <c r="B28" s="29" t="s">
        <v>95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8.4745762711864403E-2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22</v>
      </c>
      <c r="R28" s="222"/>
      <c r="T28" s="194"/>
      <c r="U28" s="20" t="s">
        <v>28</v>
      </c>
      <c r="V28" s="8"/>
      <c r="W28" s="8"/>
      <c r="X28" s="8"/>
      <c r="Y28" s="8" t="s">
        <v>143</v>
      </c>
      <c r="Z28" s="8" t="s">
        <v>143</v>
      </c>
      <c r="AA28" s="8" t="s">
        <v>143</v>
      </c>
      <c r="AB28" s="8" t="s">
        <v>143</v>
      </c>
      <c r="AC28" s="8" t="s">
        <v>143</v>
      </c>
      <c r="AD28" s="8" t="s">
        <v>143</v>
      </c>
      <c r="AE28" s="8" t="s">
        <v>143</v>
      </c>
      <c r="AF28" s="8" t="s">
        <v>143</v>
      </c>
      <c r="AG28" s="8" t="s">
        <v>143</v>
      </c>
      <c r="AH28" s="8" t="s">
        <v>143</v>
      </c>
      <c r="AI28" s="8" t="s">
        <v>143</v>
      </c>
      <c r="AJ28" s="8" t="s">
        <v>143</v>
      </c>
      <c r="AK28" s="8" t="s">
        <v>143</v>
      </c>
      <c r="AL28" s="8" t="s">
        <v>143</v>
      </c>
      <c r="AM28" s="8" t="s">
        <v>143</v>
      </c>
      <c r="AN28" s="8" t="s">
        <v>143</v>
      </c>
      <c r="AO28" s="8" t="s">
        <v>143</v>
      </c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 t="s">
        <v>143</v>
      </c>
      <c r="BI28" s="8" t="s">
        <v>143</v>
      </c>
      <c r="BJ28" s="8" t="s">
        <v>143</v>
      </c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 t="s">
        <v>143</v>
      </c>
      <c r="CC28" s="8" t="s">
        <v>143</v>
      </c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22</v>
      </c>
      <c r="H29" s="24">
        <f>Q28/$R$26</f>
        <v>0.3728813559322034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24</v>
      </c>
      <c r="R29" s="222"/>
      <c r="T29" s="19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 t="s">
        <v>143</v>
      </c>
      <c r="AQ29" s="8" t="s">
        <v>143</v>
      </c>
      <c r="AR29" s="8" t="s">
        <v>143</v>
      </c>
      <c r="AS29" s="8" t="s">
        <v>143</v>
      </c>
      <c r="AT29" s="8" t="s">
        <v>143</v>
      </c>
      <c r="AU29" s="8" t="s">
        <v>143</v>
      </c>
      <c r="AV29" s="8" t="s">
        <v>143</v>
      </c>
      <c r="AW29" s="8" t="s">
        <v>143</v>
      </c>
      <c r="AX29" s="8" t="s">
        <v>143</v>
      </c>
      <c r="AY29" s="8" t="s">
        <v>143</v>
      </c>
      <c r="AZ29" s="8" t="s">
        <v>143</v>
      </c>
      <c r="BA29" s="8" t="s">
        <v>143</v>
      </c>
      <c r="BB29" s="8" t="s">
        <v>143</v>
      </c>
      <c r="BC29" s="8" t="s">
        <v>143</v>
      </c>
      <c r="BD29" s="8" t="s">
        <v>143</v>
      </c>
      <c r="BE29" s="8" t="s">
        <v>143</v>
      </c>
      <c r="BF29" s="8"/>
      <c r="BG29" s="8"/>
      <c r="BH29" s="8"/>
      <c r="BI29" s="8"/>
      <c r="BJ29" s="8"/>
      <c r="BK29" s="8" t="s">
        <v>143</v>
      </c>
      <c r="BL29" s="8" t="s">
        <v>143</v>
      </c>
      <c r="BM29" s="8"/>
      <c r="BN29" s="8" t="s">
        <v>143</v>
      </c>
      <c r="BO29" s="8"/>
      <c r="BP29" s="8"/>
      <c r="BQ29" s="8" t="s">
        <v>143</v>
      </c>
      <c r="BR29" s="8" t="s">
        <v>143</v>
      </c>
      <c r="BS29" s="8" t="s">
        <v>143</v>
      </c>
      <c r="BT29" s="8" t="s">
        <v>143</v>
      </c>
      <c r="BU29" s="8" t="s">
        <v>143</v>
      </c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55</v>
      </c>
      <c r="D30" s="24">
        <f>Q31/$R$31</f>
        <v>0.91666666666666663</v>
      </c>
      <c r="F30" s="20" t="s">
        <v>29</v>
      </c>
      <c r="G30" s="39">
        <f>Q29</f>
        <v>24</v>
      </c>
      <c r="H30" s="24">
        <f>Q29/$R$26</f>
        <v>0.40677966101694918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8</v>
      </c>
      <c r="R30" s="205"/>
      <c r="T30" s="19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 t="s">
        <v>143</v>
      </c>
      <c r="BN30" s="8"/>
      <c r="BO30" s="8" t="s">
        <v>143</v>
      </c>
      <c r="BP30" s="8" t="s">
        <v>143</v>
      </c>
      <c r="BQ30" s="8"/>
      <c r="BR30" s="8"/>
      <c r="BS30" s="8"/>
      <c r="BT30" s="8"/>
      <c r="BU30" s="8"/>
      <c r="BV30" s="8" t="s">
        <v>143</v>
      </c>
      <c r="BW30" s="8" t="s">
        <v>143</v>
      </c>
      <c r="BX30" s="8" t="s">
        <v>143</v>
      </c>
      <c r="BY30" s="8" t="s">
        <v>143</v>
      </c>
      <c r="BZ30" s="8" t="s">
        <v>143</v>
      </c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8.3333333333333329E-2</v>
      </c>
      <c r="F31" s="20" t="s">
        <v>30</v>
      </c>
      <c r="G31" s="39">
        <f>Q30</f>
        <v>8</v>
      </c>
      <c r="H31" s="24">
        <f>Q30/$R$26</f>
        <v>0.13559322033898305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55</v>
      </c>
      <c r="R31" s="204">
        <f>SUM(Q31:Q34)</f>
        <v>60</v>
      </c>
      <c r="T31" s="194">
        <v>5</v>
      </c>
      <c r="U31" s="20" t="s">
        <v>63</v>
      </c>
      <c r="V31" s="8" t="s">
        <v>143</v>
      </c>
      <c r="W31" s="8" t="s">
        <v>143</v>
      </c>
      <c r="X31" s="8"/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 t="s">
        <v>143</v>
      </c>
      <c r="AH31" s="8" t="s">
        <v>143</v>
      </c>
      <c r="AI31" s="8" t="s">
        <v>143</v>
      </c>
      <c r="AJ31" s="8" t="s">
        <v>143</v>
      </c>
      <c r="AK31" s="8" t="s">
        <v>143</v>
      </c>
      <c r="AL31" s="8" t="s">
        <v>143</v>
      </c>
      <c r="AM31" s="8" t="s">
        <v>143</v>
      </c>
      <c r="AN31" s="8" t="s">
        <v>143</v>
      </c>
      <c r="AO31" s="8"/>
      <c r="AP31" s="8"/>
      <c r="AQ31" s="8"/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 t="s">
        <v>143</v>
      </c>
      <c r="AZ31" s="8" t="s">
        <v>143</v>
      </c>
      <c r="BA31" s="8" t="s">
        <v>143</v>
      </c>
      <c r="BB31" s="8" t="s">
        <v>143</v>
      </c>
      <c r="BC31" s="8" t="s">
        <v>143</v>
      </c>
      <c r="BD31" s="8" t="s">
        <v>143</v>
      </c>
      <c r="BE31" s="8" t="s">
        <v>143</v>
      </c>
      <c r="BF31" s="8" t="s">
        <v>143</v>
      </c>
      <c r="BG31" s="8" t="s">
        <v>143</v>
      </c>
      <c r="BH31" s="8" t="s">
        <v>143</v>
      </c>
      <c r="BI31" s="8" t="s">
        <v>143</v>
      </c>
      <c r="BJ31" s="8" t="s">
        <v>143</v>
      </c>
      <c r="BK31" s="8" t="s">
        <v>143</v>
      </c>
      <c r="BL31" s="8" t="s">
        <v>143</v>
      </c>
      <c r="BM31" s="8" t="s">
        <v>143</v>
      </c>
      <c r="BN31" s="8" t="s">
        <v>143</v>
      </c>
      <c r="BO31" s="8" t="s">
        <v>143</v>
      </c>
      <c r="BP31" s="8" t="s">
        <v>143</v>
      </c>
      <c r="BQ31" s="8" t="s">
        <v>143</v>
      </c>
      <c r="BR31" s="8" t="s">
        <v>143</v>
      </c>
      <c r="BS31" s="8" t="s">
        <v>143</v>
      </c>
      <c r="BT31" s="8" t="s">
        <v>143</v>
      </c>
      <c r="BU31" s="8"/>
      <c r="BV31" s="8" t="s">
        <v>143</v>
      </c>
      <c r="BW31" s="8" t="s">
        <v>143</v>
      </c>
      <c r="BX31" s="8" t="s">
        <v>143</v>
      </c>
      <c r="BY31" s="8" t="s">
        <v>143</v>
      </c>
      <c r="BZ31" s="8" t="s">
        <v>143</v>
      </c>
      <c r="CA31" s="8" t="s">
        <v>143</v>
      </c>
      <c r="CB31" s="8" t="s">
        <v>143</v>
      </c>
      <c r="CC31" s="8" t="s">
        <v>143</v>
      </c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59</v>
      </c>
      <c r="H32" s="48">
        <f>SUM(H27:H31)</f>
        <v>1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5</v>
      </c>
      <c r="R32" s="222"/>
      <c r="T32" s="194"/>
      <c r="U32" s="22" t="s">
        <v>64</v>
      </c>
      <c r="V32" s="8"/>
      <c r="W32" s="8"/>
      <c r="X32" s="8" t="s">
        <v>143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 t="s">
        <v>143</v>
      </c>
      <c r="AP32" s="8" t="s">
        <v>143</v>
      </c>
      <c r="AQ32" s="8" t="s">
        <v>143</v>
      </c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 t="s">
        <v>143</v>
      </c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0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0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1" t="s">
        <v>151</v>
      </c>
      <c r="B37" s="181"/>
      <c r="C37" s="181"/>
      <c r="D37" s="181"/>
      <c r="E37" s="181"/>
      <c r="F37" s="174"/>
      <c r="G37" s="174"/>
      <c r="H37" s="174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15"/>
      <c r="J39" s="115"/>
      <c r="K39" s="115"/>
    </row>
    <row r="40" spans="1:81">
      <c r="A40" s="181" t="s">
        <v>102</v>
      </c>
      <c r="B40" s="181"/>
      <c r="C40" s="181"/>
      <c r="D40" s="181"/>
      <c r="E40" s="181"/>
      <c r="F40" s="181"/>
      <c r="G40" s="181"/>
      <c r="H40" s="181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229" t="s">
        <v>37</v>
      </c>
      <c r="B42" s="183"/>
      <c r="C42" s="183"/>
      <c r="D42" s="183"/>
      <c r="E42" s="183"/>
      <c r="F42" s="183"/>
      <c r="G42" s="184"/>
      <c r="H42" s="187">
        <f>H9</f>
        <v>60</v>
      </c>
      <c r="I42" s="18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 xml:space="preserve">28.11. - 29. 12. </v>
      </c>
      <c r="I43" s="18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13"/>
      <c r="C46" s="13"/>
      <c r="D46" s="2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67" t="s">
        <v>71</v>
      </c>
      <c r="C49" s="168"/>
      <c r="D49" s="168"/>
      <c r="E49" s="168"/>
      <c r="F49" s="168"/>
      <c r="G49" s="169"/>
      <c r="H49" s="30">
        <f>(N49*$N$48+O49*$O$48+P49*$P$48+Q49*$Q$48+R49*$R$48)/S49</f>
        <v>4.5999999999999996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4</v>
      </c>
      <c r="P49" s="12">
        <f>COUNTIF($V$49:$CC$49,P48)</f>
        <v>3</v>
      </c>
      <c r="Q49" s="12">
        <f>COUNTIF($V$49:$CC$49,Q48)</f>
        <v>6</v>
      </c>
      <c r="R49" s="12">
        <f>COUNTIF($V$49:$CC$49,R48)</f>
        <v>47</v>
      </c>
      <c r="S49" s="12">
        <f>SUM(N49:R49)</f>
        <v>60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4</v>
      </c>
      <c r="BL49" s="8">
        <v>4</v>
      </c>
      <c r="BM49" s="8">
        <v>4</v>
      </c>
      <c r="BN49" s="8">
        <v>2</v>
      </c>
      <c r="BO49" s="8">
        <v>2</v>
      </c>
      <c r="BP49" s="8">
        <v>2</v>
      </c>
      <c r="BQ49" s="8">
        <v>3</v>
      </c>
      <c r="BR49" s="8">
        <v>4</v>
      </c>
      <c r="BS49" s="8">
        <v>5</v>
      </c>
      <c r="BT49" s="8">
        <v>4</v>
      </c>
      <c r="BU49" s="8">
        <v>5</v>
      </c>
      <c r="BV49" s="8">
        <v>5</v>
      </c>
      <c r="BW49" s="8">
        <v>4</v>
      </c>
      <c r="BX49" s="8">
        <v>5</v>
      </c>
      <c r="BY49" s="8">
        <v>5</v>
      </c>
      <c r="BZ49" s="8">
        <v>3</v>
      </c>
      <c r="CA49" s="8">
        <v>2</v>
      </c>
      <c r="CB49" s="8">
        <v>3</v>
      </c>
      <c r="CC49" s="8">
        <v>5</v>
      </c>
    </row>
    <row r="50" spans="1:81" ht="12.75" customHeight="1">
      <c r="A50" s="12">
        <v>2</v>
      </c>
      <c r="B50" s="167" t="s">
        <v>72</v>
      </c>
      <c r="C50" s="168"/>
      <c r="D50" s="168"/>
      <c r="E50" s="168"/>
      <c r="F50" s="168"/>
      <c r="G50" s="169"/>
      <c r="H50" s="30">
        <f t="shared" ref="H50:H56" si="1">(N50*$N$48+O50*$O$48+P50*$P$48+Q50*$Q$48+R50*$R$48)/S50</f>
        <v>4.6333333333333337</v>
      </c>
      <c r="I50" s="32"/>
      <c r="J50" s="46">
        <f t="shared" ref="J50:J57" si="2">$H$9-COUNTA(V50:CC50)</f>
        <v>0</v>
      </c>
      <c r="K50" s="47">
        <f t="shared" ref="K50:K57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5</v>
      </c>
      <c r="P50" s="12">
        <f>COUNTIF($V$50:$CC$50,P48)</f>
        <v>0</v>
      </c>
      <c r="Q50" s="12">
        <f>COUNTIF($V$50:$CC$50,Q48)</f>
        <v>7</v>
      </c>
      <c r="R50" s="12">
        <f>COUNTIF($V$50:$CC$50,R48)</f>
        <v>48</v>
      </c>
      <c r="S50" s="12">
        <f t="shared" ref="S50:S57" si="4">SUM(N50:R50)</f>
        <v>60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4</v>
      </c>
      <c r="BL50" s="8">
        <v>4</v>
      </c>
      <c r="BM50" s="8">
        <v>4</v>
      </c>
      <c r="BN50" s="8">
        <v>2</v>
      </c>
      <c r="BO50" s="8">
        <v>2</v>
      </c>
      <c r="BP50" s="8">
        <v>2</v>
      </c>
      <c r="BQ50" s="8">
        <v>4</v>
      </c>
      <c r="BR50" s="8">
        <v>5</v>
      </c>
      <c r="BS50" s="8">
        <v>5</v>
      </c>
      <c r="BT50" s="8">
        <v>5</v>
      </c>
      <c r="BU50" s="8">
        <v>5</v>
      </c>
      <c r="BV50" s="8">
        <v>4</v>
      </c>
      <c r="BW50" s="8">
        <v>5</v>
      </c>
      <c r="BX50" s="8">
        <v>4</v>
      </c>
      <c r="BY50" s="8">
        <v>5</v>
      </c>
      <c r="BZ50" s="8">
        <v>4</v>
      </c>
      <c r="CA50" s="8">
        <v>2</v>
      </c>
      <c r="CB50" s="8">
        <v>2</v>
      </c>
      <c r="CC50" s="8">
        <v>5</v>
      </c>
    </row>
    <row r="51" spans="1:81" ht="12.75" customHeight="1">
      <c r="A51" s="12">
        <v>3</v>
      </c>
      <c r="B51" s="167" t="s">
        <v>73</v>
      </c>
      <c r="C51" s="168"/>
      <c r="D51" s="168"/>
      <c r="E51" s="168"/>
      <c r="F51" s="168"/>
      <c r="G51" s="169"/>
      <c r="H51" s="30">
        <f t="shared" si="1"/>
        <v>4.6166666666666663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3</v>
      </c>
      <c r="P51" s="12">
        <f>COUNTIF($V$51:$CC$51,P48)</f>
        <v>2</v>
      </c>
      <c r="Q51" s="12">
        <f>COUNTIF($V$51:$CC$51,Q48)</f>
        <v>10</v>
      </c>
      <c r="R51" s="12">
        <f>COUNTIF($V$51:$CC$51,R48)</f>
        <v>45</v>
      </c>
      <c r="S51" s="12">
        <f t="shared" si="4"/>
        <v>60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4</v>
      </c>
      <c r="BL51" s="8">
        <v>4</v>
      </c>
      <c r="BM51" s="8">
        <v>4</v>
      </c>
      <c r="BN51" s="8">
        <v>2</v>
      </c>
      <c r="BO51" s="8">
        <v>2</v>
      </c>
      <c r="BP51" s="8">
        <v>2</v>
      </c>
      <c r="BQ51" s="8">
        <v>4</v>
      </c>
      <c r="BR51" s="8">
        <v>4</v>
      </c>
      <c r="BS51" s="8">
        <v>5</v>
      </c>
      <c r="BT51" s="8">
        <v>4</v>
      </c>
      <c r="BU51" s="8">
        <v>5</v>
      </c>
      <c r="BV51" s="8">
        <v>5</v>
      </c>
      <c r="BW51" s="8">
        <v>4</v>
      </c>
      <c r="BX51" s="8">
        <v>5</v>
      </c>
      <c r="BY51" s="8">
        <v>4</v>
      </c>
      <c r="BZ51" s="8">
        <v>4</v>
      </c>
      <c r="CA51" s="8">
        <v>3</v>
      </c>
      <c r="CB51" s="8">
        <v>3</v>
      </c>
      <c r="CC51" s="8">
        <v>4</v>
      </c>
    </row>
    <row r="52" spans="1:81" ht="12.75" customHeight="1">
      <c r="A52" s="12">
        <v>4</v>
      </c>
      <c r="B52" s="167" t="s">
        <v>74</v>
      </c>
      <c r="C52" s="168"/>
      <c r="D52" s="168"/>
      <c r="E52" s="168"/>
      <c r="F52" s="168"/>
      <c r="G52" s="169"/>
      <c r="H52" s="30">
        <f t="shared" si="1"/>
        <v>4.6500000000000004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3</v>
      </c>
      <c r="P52" s="12">
        <f>COUNTIF($V$52:$CC$52,P48)</f>
        <v>1</v>
      </c>
      <c r="Q52" s="12">
        <f>COUNTIF($V$52:$CC$52,Q48)</f>
        <v>10</v>
      </c>
      <c r="R52" s="12">
        <f>COUNTIF($V$52:$CC$52,R48)</f>
        <v>46</v>
      </c>
      <c r="S52" s="12">
        <f t="shared" si="4"/>
        <v>60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4</v>
      </c>
      <c r="BL52" s="8">
        <v>4</v>
      </c>
      <c r="BM52" s="8">
        <v>4</v>
      </c>
      <c r="BN52" s="8">
        <v>2</v>
      </c>
      <c r="BO52" s="8">
        <v>2</v>
      </c>
      <c r="BP52" s="8">
        <v>2</v>
      </c>
      <c r="BQ52" s="8">
        <v>4</v>
      </c>
      <c r="BR52" s="8">
        <v>4</v>
      </c>
      <c r="BS52" s="8">
        <v>5</v>
      </c>
      <c r="BT52" s="8">
        <v>4</v>
      </c>
      <c r="BU52" s="8">
        <v>5</v>
      </c>
      <c r="BV52" s="8">
        <v>4</v>
      </c>
      <c r="BW52" s="8">
        <v>5</v>
      </c>
      <c r="BX52" s="8">
        <v>5</v>
      </c>
      <c r="BY52" s="8">
        <v>5</v>
      </c>
      <c r="BZ52" s="8">
        <v>4</v>
      </c>
      <c r="CA52" s="8">
        <v>3</v>
      </c>
      <c r="CB52" s="8">
        <v>4</v>
      </c>
      <c r="CC52" s="8">
        <v>4</v>
      </c>
    </row>
    <row r="53" spans="1:81" ht="12.75" customHeight="1">
      <c r="A53" s="12">
        <v>5</v>
      </c>
      <c r="B53" s="167" t="s">
        <v>75</v>
      </c>
      <c r="C53" s="168"/>
      <c r="D53" s="168"/>
      <c r="E53" s="168"/>
      <c r="F53" s="168"/>
      <c r="G53" s="169"/>
      <c r="H53" s="30">
        <f t="shared" si="1"/>
        <v>4.7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3</v>
      </c>
      <c r="P53" s="12">
        <f>COUNTIF($V$53:$CC$53,P48)</f>
        <v>2</v>
      </c>
      <c r="Q53" s="12">
        <f>COUNTIF($V$53:$CC$53,Q48)</f>
        <v>5</v>
      </c>
      <c r="R53" s="12">
        <f>COUNTIF($V$53:$CC$53,R48)</f>
        <v>50</v>
      </c>
      <c r="S53" s="12">
        <f t="shared" si="4"/>
        <v>60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4</v>
      </c>
      <c r="BL53" s="8">
        <v>4</v>
      </c>
      <c r="BM53" s="8">
        <v>4</v>
      </c>
      <c r="BN53" s="8">
        <v>2</v>
      </c>
      <c r="BO53" s="8">
        <v>2</v>
      </c>
      <c r="BP53" s="8">
        <v>2</v>
      </c>
      <c r="BQ53" s="8">
        <v>5</v>
      </c>
      <c r="BR53" s="8">
        <v>5</v>
      </c>
      <c r="BS53" s="8">
        <v>5</v>
      </c>
      <c r="BT53" s="8">
        <v>4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3</v>
      </c>
      <c r="CA53" s="8">
        <v>3</v>
      </c>
      <c r="CB53" s="8">
        <v>4</v>
      </c>
      <c r="CC53" s="8">
        <v>5</v>
      </c>
    </row>
    <row r="54" spans="1:81" ht="12.75" customHeight="1">
      <c r="A54" s="12">
        <v>6</v>
      </c>
      <c r="B54" s="167" t="s">
        <v>76</v>
      </c>
      <c r="C54" s="168"/>
      <c r="D54" s="168"/>
      <c r="E54" s="168"/>
      <c r="F54" s="168"/>
      <c r="G54" s="169"/>
      <c r="H54" s="30">
        <f t="shared" si="1"/>
        <v>4.6440677966101696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4</v>
      </c>
      <c r="P54" s="12">
        <f>COUNTIF($V$54:$CC$54,P48)</f>
        <v>1</v>
      </c>
      <c r="Q54" s="12">
        <f>COUNTIF($V$54:$CC$54,Q48)</f>
        <v>7</v>
      </c>
      <c r="R54" s="12">
        <f>COUNTIF($V$54:$CC$54,R48)</f>
        <v>47</v>
      </c>
      <c r="S54" s="12">
        <f t="shared" si="4"/>
        <v>59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4</v>
      </c>
      <c r="BL54" s="8">
        <v>4</v>
      </c>
      <c r="BM54" s="8">
        <v>4</v>
      </c>
      <c r="BN54" s="8">
        <v>2</v>
      </c>
      <c r="BO54" s="8">
        <v>2</v>
      </c>
      <c r="BP54" s="8">
        <v>2</v>
      </c>
      <c r="BQ54" s="8">
        <v>58</v>
      </c>
      <c r="BR54" s="8">
        <v>4</v>
      </c>
      <c r="BS54" s="8">
        <v>5</v>
      </c>
      <c r="BT54" s="8">
        <v>5</v>
      </c>
      <c r="BU54" s="8">
        <v>5</v>
      </c>
      <c r="BV54" s="8">
        <v>4</v>
      </c>
      <c r="BW54" s="8">
        <v>5</v>
      </c>
      <c r="BX54" s="8">
        <v>4</v>
      </c>
      <c r="BY54" s="8">
        <v>5</v>
      </c>
      <c r="BZ54" s="8">
        <v>4</v>
      </c>
      <c r="CA54" s="8">
        <v>2</v>
      </c>
      <c r="CB54" s="8">
        <v>3</v>
      </c>
      <c r="CC54" s="8">
        <v>5</v>
      </c>
    </row>
    <row r="55" spans="1:81" ht="30" customHeight="1">
      <c r="A55" s="12">
        <v>7</v>
      </c>
      <c r="B55" s="167" t="s">
        <v>77</v>
      </c>
      <c r="C55" s="168"/>
      <c r="D55" s="168"/>
      <c r="E55" s="168"/>
      <c r="F55" s="168"/>
      <c r="G55" s="169"/>
      <c r="H55" s="30">
        <f t="shared" si="1"/>
        <v>4.6333333333333337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3</v>
      </c>
      <c r="P55" s="12">
        <f>COUNTIF($V$55:$CC$55,P48)</f>
        <v>1</v>
      </c>
      <c r="Q55" s="12">
        <f>COUNTIF($V$55:$CC$55,Q48)</f>
        <v>11</v>
      </c>
      <c r="R55" s="12">
        <f>COUNTIF($V$55:$CC$55,R48)</f>
        <v>45</v>
      </c>
      <c r="S55" s="12">
        <f t="shared" si="4"/>
        <v>60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4</v>
      </c>
      <c r="BL55" s="8">
        <v>4</v>
      </c>
      <c r="BM55" s="8">
        <v>4</v>
      </c>
      <c r="BN55" s="8">
        <v>2</v>
      </c>
      <c r="BO55" s="8">
        <v>2</v>
      </c>
      <c r="BP55" s="8">
        <v>2</v>
      </c>
      <c r="BQ55" s="8">
        <v>4</v>
      </c>
      <c r="BR55" s="8">
        <v>4</v>
      </c>
      <c r="BS55" s="8">
        <v>4</v>
      </c>
      <c r="BT55" s="8">
        <v>5</v>
      </c>
      <c r="BU55" s="8">
        <v>5</v>
      </c>
      <c r="BV55" s="8">
        <v>5</v>
      </c>
      <c r="BW55" s="8">
        <v>5</v>
      </c>
      <c r="BX55" s="8">
        <v>4</v>
      </c>
      <c r="BY55" s="8">
        <v>4</v>
      </c>
      <c r="BZ55" s="8">
        <v>4</v>
      </c>
      <c r="CA55" s="8">
        <v>3</v>
      </c>
      <c r="CB55" s="8">
        <v>4</v>
      </c>
      <c r="CC55" s="8">
        <v>4</v>
      </c>
    </row>
    <row r="56" spans="1:81" ht="30" customHeight="1">
      <c r="A56" s="12">
        <v>8</v>
      </c>
      <c r="B56" s="167" t="s">
        <v>78</v>
      </c>
      <c r="C56" s="168"/>
      <c r="D56" s="168"/>
      <c r="E56" s="168"/>
      <c r="F56" s="168"/>
      <c r="G56" s="169"/>
      <c r="H56" s="30">
        <f t="shared" si="1"/>
        <v>4.5999999999999996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3</v>
      </c>
      <c r="P56" s="12">
        <f>COUNTIF($V$56:$CC$56,P48)</f>
        <v>3</v>
      </c>
      <c r="Q56" s="12">
        <f>COUNTIF($V$56:$CC$56,Q48)</f>
        <v>9</v>
      </c>
      <c r="R56" s="12">
        <f>COUNTIF($V$56:$CC$56,R48)</f>
        <v>45</v>
      </c>
      <c r="S56" s="12">
        <f t="shared" si="4"/>
        <v>60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4</v>
      </c>
      <c r="BL56" s="8">
        <v>4</v>
      </c>
      <c r="BM56" s="8">
        <v>4</v>
      </c>
      <c r="BN56" s="8">
        <v>2</v>
      </c>
      <c r="BO56" s="8">
        <v>2</v>
      </c>
      <c r="BP56" s="8">
        <v>2</v>
      </c>
      <c r="BQ56" s="8">
        <v>4</v>
      </c>
      <c r="BR56" s="8">
        <v>3</v>
      </c>
      <c r="BS56" s="8">
        <v>4</v>
      </c>
      <c r="BT56" s="8">
        <v>5</v>
      </c>
      <c r="BU56" s="8">
        <v>4</v>
      </c>
      <c r="BV56" s="8">
        <v>4</v>
      </c>
      <c r="BW56" s="8">
        <v>4</v>
      </c>
      <c r="BX56" s="8">
        <v>5</v>
      </c>
      <c r="BY56" s="8">
        <v>5</v>
      </c>
      <c r="BZ56" s="8">
        <v>4</v>
      </c>
      <c r="CA56" s="8">
        <v>3</v>
      </c>
      <c r="CB56" s="8">
        <v>3</v>
      </c>
      <c r="CC56" s="8">
        <v>5</v>
      </c>
    </row>
    <row r="57" spans="1:81" ht="27" customHeight="1">
      <c r="A57" s="12">
        <v>9</v>
      </c>
      <c r="B57" s="167" t="s">
        <v>79</v>
      </c>
      <c r="C57" s="168"/>
      <c r="D57" s="168"/>
      <c r="E57" s="168"/>
      <c r="F57" s="168"/>
      <c r="G57" s="169"/>
      <c r="H57" s="30"/>
      <c r="I57" s="32"/>
      <c r="J57" s="46">
        <f t="shared" si="2"/>
        <v>1</v>
      </c>
      <c r="K57" s="47">
        <f t="shared" si="3"/>
        <v>1.6666666666666666E-2</v>
      </c>
      <c r="L57" s="9"/>
      <c r="M57" s="44" t="s">
        <v>57</v>
      </c>
      <c r="N57" s="12">
        <f>COUNTIF($V$57:$CC$57,N48)</f>
        <v>0</v>
      </c>
      <c r="O57" s="12">
        <f>COUNTIF($V$57:$CC$57,O48)</f>
        <v>3</v>
      </c>
      <c r="P57" s="12">
        <f>COUNTIF($V$57:$CC$57,P48)</f>
        <v>1</v>
      </c>
      <c r="Q57" s="12">
        <f>COUNTIF($V$57:$CC$57,Q48)</f>
        <v>8</v>
      </c>
      <c r="R57" s="12">
        <f>COUNTIF($V$57:$CC$57,R48)</f>
        <v>47</v>
      </c>
      <c r="S57" s="12">
        <f t="shared" si="4"/>
        <v>59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4</v>
      </c>
      <c r="BL57" s="8">
        <v>4</v>
      </c>
      <c r="BM57" s="8">
        <v>4</v>
      </c>
      <c r="BN57" s="8">
        <v>2</v>
      </c>
      <c r="BO57" s="8">
        <v>2</v>
      </c>
      <c r="BP57" s="8">
        <v>2</v>
      </c>
      <c r="BQ57" s="8">
        <v>4</v>
      </c>
      <c r="BR57" s="8">
        <v>4</v>
      </c>
      <c r="BS57" s="8">
        <v>5</v>
      </c>
      <c r="BT57" s="8">
        <v>5</v>
      </c>
      <c r="BU57" s="8">
        <v>4</v>
      </c>
      <c r="BV57" s="8">
        <v>5</v>
      </c>
      <c r="BW57" s="8"/>
      <c r="BX57" s="8">
        <v>5</v>
      </c>
      <c r="BY57" s="8">
        <v>5</v>
      </c>
      <c r="BZ57" s="8">
        <v>5</v>
      </c>
      <c r="CA57" s="8">
        <v>3</v>
      </c>
      <c r="CB57" s="8">
        <v>4</v>
      </c>
      <c r="CC57" s="8">
        <v>4</v>
      </c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4.6346751412429379</v>
      </c>
      <c r="I58" s="49"/>
      <c r="J58" s="166" t="s">
        <v>66</v>
      </c>
      <c r="K58" s="166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146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C150"/>
  <sheetViews>
    <sheetView topLeftCell="A22" workbookViewId="0">
      <selection activeCell="I37" sqref="I3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1" t="s">
        <v>152</v>
      </c>
      <c r="B4" s="181"/>
      <c r="C4" s="181"/>
      <c r="D4" s="181"/>
      <c r="E4" s="181"/>
      <c r="F4" s="174"/>
      <c r="G4" s="174"/>
      <c r="H4" s="17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14"/>
      <c r="J6" s="14"/>
      <c r="K6" s="14"/>
    </row>
    <row r="7" spans="1:81">
      <c r="A7" s="181" t="s">
        <v>103</v>
      </c>
      <c r="B7" s="181"/>
      <c r="C7" s="181"/>
      <c r="D7" s="181"/>
      <c r="E7" s="181"/>
      <c r="F7" s="181"/>
      <c r="G7" s="181"/>
      <c r="H7" s="18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3" t="s">
        <v>13</v>
      </c>
      <c r="B9" s="183"/>
      <c r="C9" s="183"/>
      <c r="D9" s="183"/>
      <c r="E9" s="183"/>
      <c r="F9" s="183"/>
      <c r="G9" s="184"/>
      <c r="H9" s="187">
        <v>60</v>
      </c>
      <c r="I9" s="18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 t="s">
        <v>153</v>
      </c>
      <c r="I10" s="18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1"/>
      <c r="J14" s="1"/>
      <c r="K14" s="1"/>
      <c r="N14" s="212" t="s">
        <v>43</v>
      </c>
      <c r="O14" s="187"/>
      <c r="P14" s="18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4">
        <v>1</v>
      </c>
      <c r="N15" s="213" t="s">
        <v>14</v>
      </c>
      <c r="O15" s="214"/>
      <c r="P15" s="215"/>
      <c r="Q15" s="8">
        <f>COUNTA(V15:CC15)</f>
        <v>1</v>
      </c>
      <c r="R15" s="204">
        <f>SUM(Q15:Q16)</f>
        <v>54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 t="s">
        <v>143</v>
      </c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92" t="s">
        <v>17</v>
      </c>
      <c r="G16" s="192"/>
      <c r="H16" s="193"/>
      <c r="I16" s="18"/>
      <c r="J16" s="18"/>
      <c r="K16" s="18"/>
      <c r="M16" s="194"/>
      <c r="N16" s="216" t="s">
        <v>15</v>
      </c>
      <c r="O16" s="217"/>
      <c r="P16" s="218"/>
      <c r="Q16" s="8">
        <f>COUNTA(V16:CC16)</f>
        <v>53</v>
      </c>
      <c r="R16" s="205"/>
      <c r="T16" s="194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/>
      <c r="AB16" s="8"/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 t="s">
        <v>143</v>
      </c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 t="s">
        <v>143</v>
      </c>
      <c r="BL16" s="8" t="s">
        <v>143</v>
      </c>
      <c r="BM16" s="8" t="s">
        <v>143</v>
      </c>
      <c r="BN16" s="8" t="s">
        <v>143</v>
      </c>
      <c r="BO16" s="8" t="s">
        <v>143</v>
      </c>
      <c r="BP16" s="8" t="s">
        <v>143</v>
      </c>
      <c r="BQ16" s="8" t="s">
        <v>143</v>
      </c>
      <c r="BR16" s="8" t="s">
        <v>143</v>
      </c>
      <c r="BS16" s="8" t="s">
        <v>143</v>
      </c>
      <c r="BT16" s="8" t="s">
        <v>143</v>
      </c>
      <c r="BU16" s="8"/>
      <c r="BV16" s="8"/>
      <c r="BW16" s="8"/>
      <c r="BX16" s="8" t="s">
        <v>143</v>
      </c>
      <c r="BY16" s="8" t="s">
        <v>143</v>
      </c>
      <c r="BZ16" s="8" t="s">
        <v>143</v>
      </c>
      <c r="CA16" s="8" t="s">
        <v>143</v>
      </c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9"/>
      <c r="N17" s="220"/>
      <c r="O17" s="220"/>
      <c r="P17" s="220"/>
      <c r="Q17" s="220"/>
      <c r="R17" s="22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1.8518518518518517E-2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60</v>
      </c>
      <c r="T18" s="19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53</v>
      </c>
      <c r="D19" s="24">
        <f>Q16/$R$15</f>
        <v>0.98148148148148151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54</v>
      </c>
      <c r="D20" s="48">
        <f>SUM(D18:D19)</f>
        <v>1</v>
      </c>
      <c r="F20" s="17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60</v>
      </c>
      <c r="R20" s="222"/>
      <c r="T20" s="194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60</v>
      </c>
      <c r="H22" s="48">
        <f>SUM(H18:H21)</f>
        <v>1</v>
      </c>
      <c r="I22" s="25"/>
      <c r="J22" s="25"/>
      <c r="K22" s="25"/>
      <c r="M22" s="219"/>
      <c r="N22" s="220"/>
      <c r="O22" s="220"/>
      <c r="P22" s="220"/>
      <c r="Q22" s="220"/>
      <c r="R22" s="22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94">
        <v>3</v>
      </c>
      <c r="N23" s="216" t="s">
        <v>22</v>
      </c>
      <c r="O23" s="217"/>
      <c r="P23" s="218"/>
      <c r="Q23" s="8">
        <f>COUNTA(V23:CC23)</f>
        <v>52</v>
      </c>
      <c r="R23" s="204">
        <f>SUM(Q23:Q24)</f>
        <v>60</v>
      </c>
      <c r="T23" s="194">
        <v>3</v>
      </c>
      <c r="U23" s="17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/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/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 t="s">
        <v>143</v>
      </c>
      <c r="BA23" s="8" t="s">
        <v>143</v>
      </c>
      <c r="BB23" s="8" t="s">
        <v>143</v>
      </c>
      <c r="BC23" s="8" t="s">
        <v>143</v>
      </c>
      <c r="BD23" s="8" t="s">
        <v>143</v>
      </c>
      <c r="BE23" s="8" t="s">
        <v>143</v>
      </c>
      <c r="BF23" s="8" t="s">
        <v>143</v>
      </c>
      <c r="BG23" s="8" t="s">
        <v>143</v>
      </c>
      <c r="BH23" s="8" t="s">
        <v>143</v>
      </c>
      <c r="BI23" s="8" t="s">
        <v>143</v>
      </c>
      <c r="BJ23" s="8" t="s">
        <v>143</v>
      </c>
      <c r="BK23" s="8" t="s">
        <v>143</v>
      </c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/>
      <c r="BW23" s="8"/>
      <c r="BX23" s="8"/>
      <c r="BY23" s="8"/>
      <c r="BZ23" s="8"/>
      <c r="CA23" s="8"/>
      <c r="CB23" s="8" t="s">
        <v>143</v>
      </c>
      <c r="CC23" s="8" t="s">
        <v>143</v>
      </c>
    </row>
    <row r="24" spans="1:81">
      <c r="B24" s="17" t="s">
        <v>22</v>
      </c>
      <c r="C24" s="39">
        <f>Q23</f>
        <v>52</v>
      </c>
      <c r="D24" s="24">
        <f>Q23/$R$23</f>
        <v>0.8666666666666667</v>
      </c>
      <c r="M24" s="194"/>
      <c r="N24" s="216" t="s">
        <v>23</v>
      </c>
      <c r="O24" s="217"/>
      <c r="P24" s="218"/>
      <c r="Q24" s="8">
        <f>COUNTA(V24:CC24)</f>
        <v>8</v>
      </c>
      <c r="R24" s="205"/>
      <c r="T24" s="194"/>
      <c r="U24" s="17" t="s">
        <v>62</v>
      </c>
      <c r="V24" s="8"/>
      <c r="W24" s="8"/>
      <c r="X24" s="8"/>
      <c r="Y24" s="8"/>
      <c r="Z24" s="8" t="s">
        <v>143</v>
      </c>
      <c r="AA24" s="8"/>
      <c r="AB24" s="8"/>
      <c r="AC24" s="8"/>
      <c r="AD24" s="8"/>
      <c r="AE24" s="8"/>
      <c r="AF24" s="8"/>
      <c r="AG24" s="8"/>
      <c r="AH24" s="8" t="s">
        <v>143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 t="s">
        <v>143</v>
      </c>
      <c r="BW24" s="8" t="s">
        <v>143</v>
      </c>
      <c r="BX24" s="8" t="s">
        <v>143</v>
      </c>
      <c r="BY24" s="8" t="s">
        <v>143</v>
      </c>
      <c r="BZ24" s="8" t="s">
        <v>143</v>
      </c>
      <c r="CA24" s="8" t="s">
        <v>143</v>
      </c>
      <c r="CB24" s="8"/>
      <c r="CC24" s="8"/>
    </row>
    <row r="25" spans="1:81">
      <c r="B25" s="17" t="s">
        <v>23</v>
      </c>
      <c r="C25" s="39">
        <f>Q24</f>
        <v>8</v>
      </c>
      <c r="D25" s="24">
        <f>Q24/$R$23</f>
        <v>0.13333333333333333</v>
      </c>
      <c r="F25" s="38" t="s">
        <v>25</v>
      </c>
      <c r="G25" s="38"/>
      <c r="H25" s="38"/>
      <c r="I25" s="13"/>
      <c r="M25" s="219"/>
      <c r="N25" s="220"/>
      <c r="O25" s="220"/>
      <c r="P25" s="220"/>
      <c r="Q25" s="220"/>
      <c r="R25" s="22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60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9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4">
        <f>SUM(Q26:Q30)</f>
        <v>57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6</v>
      </c>
      <c r="R27" s="222"/>
      <c r="T27" s="194"/>
      <c r="U27" s="20" t="s">
        <v>27</v>
      </c>
      <c r="V27" s="8" t="s">
        <v>143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 t="s">
        <v>143</v>
      </c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 t="s">
        <v>143</v>
      </c>
      <c r="BV27" s="8"/>
      <c r="BW27" s="8" t="s">
        <v>143</v>
      </c>
      <c r="BX27" s="8"/>
      <c r="BY27" s="8" t="s">
        <v>143</v>
      </c>
      <c r="BZ27" s="8"/>
      <c r="CA27" s="8" t="s">
        <v>143</v>
      </c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0.10526315789473684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30</v>
      </c>
      <c r="R28" s="222"/>
      <c r="T28" s="194"/>
      <c r="U28" s="20" t="s">
        <v>28</v>
      </c>
      <c r="V28" s="8"/>
      <c r="W28" s="8" t="s">
        <v>143</v>
      </c>
      <c r="X28" s="8" t="s">
        <v>143</v>
      </c>
      <c r="Y28" s="8" t="s">
        <v>143</v>
      </c>
      <c r="Z28" s="8"/>
      <c r="AA28" s="8" t="s">
        <v>143</v>
      </c>
      <c r="AB28" s="8"/>
      <c r="AC28" s="8" t="s">
        <v>143</v>
      </c>
      <c r="AD28" s="8" t="s">
        <v>143</v>
      </c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 t="s">
        <v>143</v>
      </c>
      <c r="AZ28" s="8" t="s">
        <v>143</v>
      </c>
      <c r="BA28" s="8" t="s">
        <v>143</v>
      </c>
      <c r="BB28" s="8" t="s">
        <v>143</v>
      </c>
      <c r="BC28" s="8" t="s">
        <v>143</v>
      </c>
      <c r="BD28" s="8" t="s">
        <v>143</v>
      </c>
      <c r="BE28" s="8" t="s">
        <v>143</v>
      </c>
      <c r="BF28" s="8" t="s">
        <v>143</v>
      </c>
      <c r="BG28" s="8" t="s">
        <v>143</v>
      </c>
      <c r="BH28" s="8" t="s">
        <v>143</v>
      </c>
      <c r="BI28" s="8" t="s">
        <v>143</v>
      </c>
      <c r="BJ28" s="8" t="s">
        <v>143</v>
      </c>
      <c r="BK28" s="8" t="s">
        <v>143</v>
      </c>
      <c r="BL28" s="8" t="s">
        <v>143</v>
      </c>
      <c r="BM28" s="8" t="s">
        <v>143</v>
      </c>
      <c r="BN28" s="8" t="s">
        <v>143</v>
      </c>
      <c r="BO28" s="8" t="s">
        <v>143</v>
      </c>
      <c r="BP28" s="8" t="s">
        <v>143</v>
      </c>
      <c r="BQ28" s="8" t="s">
        <v>143</v>
      </c>
      <c r="BR28" s="8" t="s">
        <v>143</v>
      </c>
      <c r="BS28" s="8" t="s">
        <v>143</v>
      </c>
      <c r="BT28" s="8" t="s">
        <v>143</v>
      </c>
      <c r="BU28" s="8"/>
      <c r="BV28" s="8"/>
      <c r="BW28" s="8"/>
      <c r="BX28" s="8" t="s">
        <v>143</v>
      </c>
      <c r="BY28" s="8"/>
      <c r="BZ28" s="8" t="s">
        <v>143</v>
      </c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30</v>
      </c>
      <c r="H29" s="24">
        <f>Q28/$R$26</f>
        <v>0.52631578947368418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18</v>
      </c>
      <c r="R29" s="222"/>
      <c r="T29" s="194"/>
      <c r="U29" s="20" t="s">
        <v>29</v>
      </c>
      <c r="V29" s="8"/>
      <c r="W29" s="8"/>
      <c r="X29" s="8"/>
      <c r="Y29" s="8"/>
      <c r="Z29" s="8"/>
      <c r="AA29" s="8"/>
      <c r="AB29" s="8" t="s">
        <v>143</v>
      </c>
      <c r="AC29" s="8"/>
      <c r="AD29" s="8"/>
      <c r="AE29" s="8" t="s">
        <v>143</v>
      </c>
      <c r="AF29" s="8" t="s">
        <v>143</v>
      </c>
      <c r="AG29" s="8" t="s">
        <v>143</v>
      </c>
      <c r="AH29" s="8"/>
      <c r="AI29" s="8"/>
      <c r="AJ29" s="8"/>
      <c r="AK29" s="8"/>
      <c r="AL29" s="8" t="s">
        <v>143</v>
      </c>
      <c r="AM29" s="8" t="s">
        <v>143</v>
      </c>
      <c r="AN29" s="8" t="s">
        <v>143</v>
      </c>
      <c r="AO29" s="8" t="s">
        <v>143</v>
      </c>
      <c r="AP29" s="8" t="s">
        <v>143</v>
      </c>
      <c r="AQ29" s="8" t="s">
        <v>143</v>
      </c>
      <c r="AR29" s="8" t="s">
        <v>143</v>
      </c>
      <c r="AS29" s="8" t="s">
        <v>143</v>
      </c>
      <c r="AT29" s="8" t="s">
        <v>143</v>
      </c>
      <c r="AU29" s="8" t="s">
        <v>143</v>
      </c>
      <c r="AV29" s="8" t="s">
        <v>143</v>
      </c>
      <c r="AW29" s="8" t="s">
        <v>143</v>
      </c>
      <c r="AX29" s="8" t="s">
        <v>143</v>
      </c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 t="s">
        <v>143</v>
      </c>
    </row>
    <row r="30" spans="1:81">
      <c r="B30" s="20" t="s">
        <v>32</v>
      </c>
      <c r="C30" s="39">
        <f>Q31</f>
        <v>56</v>
      </c>
      <c r="D30" s="24">
        <f>Q31/$R$31</f>
        <v>0.93333333333333335</v>
      </c>
      <c r="F30" s="20" t="s">
        <v>29</v>
      </c>
      <c r="G30" s="39">
        <f>Q29</f>
        <v>18</v>
      </c>
      <c r="H30" s="24">
        <f>Q29/$R$26</f>
        <v>0.31578947368421051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3</v>
      </c>
      <c r="R30" s="205"/>
      <c r="T30" s="19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 t="s">
        <v>143</v>
      </c>
      <c r="AJ30" s="8" t="s">
        <v>143</v>
      </c>
      <c r="AK30" s="8" t="s">
        <v>143</v>
      </c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0.05</v>
      </c>
      <c r="F31" s="20" t="s">
        <v>30</v>
      </c>
      <c r="G31" s="39">
        <f>Q30</f>
        <v>3</v>
      </c>
      <c r="H31" s="24">
        <f>Q30/$R$26</f>
        <v>5.2631578947368418E-2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56</v>
      </c>
      <c r="R31" s="204">
        <f>SUM(Q31:Q34)</f>
        <v>60</v>
      </c>
      <c r="T31" s="194">
        <v>5</v>
      </c>
      <c r="U31" s="20" t="s">
        <v>63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/>
      <c r="AF31" s="8" t="s">
        <v>143</v>
      </c>
      <c r="AG31" s="8" t="s">
        <v>143</v>
      </c>
      <c r="AH31" s="8"/>
      <c r="AI31" s="8" t="s">
        <v>143</v>
      </c>
      <c r="AJ31" s="8" t="s">
        <v>143</v>
      </c>
      <c r="AK31" s="8" t="s">
        <v>143</v>
      </c>
      <c r="AL31" s="8" t="s">
        <v>143</v>
      </c>
      <c r="AM31" s="8" t="s">
        <v>143</v>
      </c>
      <c r="AN31" s="8" t="s">
        <v>143</v>
      </c>
      <c r="AO31" s="8" t="s">
        <v>143</v>
      </c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 t="s">
        <v>143</v>
      </c>
      <c r="AZ31" s="8" t="s">
        <v>143</v>
      </c>
      <c r="BA31" s="8" t="s">
        <v>143</v>
      </c>
      <c r="BB31" s="8" t="s">
        <v>143</v>
      </c>
      <c r="BC31" s="8" t="s">
        <v>143</v>
      </c>
      <c r="BD31" s="8" t="s">
        <v>143</v>
      </c>
      <c r="BE31" s="8" t="s">
        <v>143</v>
      </c>
      <c r="BF31" s="8" t="s">
        <v>143</v>
      </c>
      <c r="BG31" s="8" t="s">
        <v>143</v>
      </c>
      <c r="BH31" s="8" t="s">
        <v>143</v>
      </c>
      <c r="BI31" s="8" t="s">
        <v>143</v>
      </c>
      <c r="BJ31" s="8" t="s">
        <v>143</v>
      </c>
      <c r="BK31" s="8" t="s">
        <v>143</v>
      </c>
      <c r="BL31" s="8" t="s">
        <v>143</v>
      </c>
      <c r="BM31" s="8" t="s">
        <v>143</v>
      </c>
      <c r="BN31" s="8" t="s">
        <v>143</v>
      </c>
      <c r="BO31" s="8" t="s">
        <v>143</v>
      </c>
      <c r="BP31" s="8" t="s">
        <v>143</v>
      </c>
      <c r="BQ31" s="8" t="s">
        <v>143</v>
      </c>
      <c r="BR31" s="8"/>
      <c r="BS31" s="8" t="s">
        <v>143</v>
      </c>
      <c r="BT31" s="8" t="s">
        <v>143</v>
      </c>
      <c r="BU31" s="8" t="s">
        <v>143</v>
      </c>
      <c r="BV31" s="8" t="s">
        <v>143</v>
      </c>
      <c r="BW31" s="8"/>
      <c r="BX31" s="8" t="s">
        <v>143</v>
      </c>
      <c r="BY31" s="8" t="s">
        <v>143</v>
      </c>
      <c r="BZ31" s="8" t="s">
        <v>143</v>
      </c>
      <c r="CA31" s="8" t="s">
        <v>143</v>
      </c>
      <c r="CB31" s="8" t="s">
        <v>143</v>
      </c>
      <c r="CC31" s="8" t="s">
        <v>143</v>
      </c>
    </row>
    <row r="32" spans="1:81">
      <c r="B32" s="20" t="s">
        <v>33</v>
      </c>
      <c r="C32" s="39">
        <f>Q33</f>
        <v>1</v>
      </c>
      <c r="D32" s="24">
        <f>Q33/$R$31</f>
        <v>1.6666666666666666E-2</v>
      </c>
      <c r="F32" s="42" t="s">
        <v>46</v>
      </c>
      <c r="G32" s="45">
        <f>SUM(G27:G31)</f>
        <v>57</v>
      </c>
      <c r="H32" s="48">
        <f>SUM(H27:H31)</f>
        <v>1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3</v>
      </c>
      <c r="R32" s="222"/>
      <c r="T32" s="19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 t="s">
        <v>143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 t="s">
        <v>143</v>
      </c>
      <c r="BS32" s="8"/>
      <c r="BT32" s="8"/>
      <c r="BU32" s="8"/>
      <c r="BV32" s="8"/>
      <c r="BW32" s="8" t="s">
        <v>143</v>
      </c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1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 t="s">
        <v>143</v>
      </c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0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1" t="s">
        <v>152</v>
      </c>
      <c r="B37" s="181"/>
      <c r="C37" s="181"/>
      <c r="D37" s="181"/>
      <c r="E37" s="181"/>
      <c r="F37" s="174"/>
      <c r="G37" s="174"/>
      <c r="H37" s="174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15"/>
      <c r="J39" s="115"/>
      <c r="K39" s="115"/>
    </row>
    <row r="40" spans="1:81">
      <c r="A40" s="181" t="s">
        <v>103</v>
      </c>
      <c r="B40" s="181"/>
      <c r="C40" s="181"/>
      <c r="D40" s="181"/>
      <c r="E40" s="181"/>
      <c r="F40" s="181"/>
      <c r="G40" s="181"/>
      <c r="H40" s="181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83" t="s">
        <v>13</v>
      </c>
      <c r="B42" s="183"/>
      <c r="C42" s="183"/>
      <c r="D42" s="183"/>
      <c r="E42" s="183"/>
      <c r="F42" s="183"/>
      <c r="G42" s="184"/>
      <c r="H42" s="187">
        <f>H9</f>
        <v>60</v>
      </c>
      <c r="I42" s="18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>28.11. - 29.12.</v>
      </c>
      <c r="I43" s="18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13"/>
      <c r="C46" s="13"/>
      <c r="D46" s="2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67" t="s">
        <v>2</v>
      </c>
      <c r="C49" s="168"/>
      <c r="D49" s="168"/>
      <c r="E49" s="168"/>
      <c r="F49" s="168"/>
      <c r="G49" s="169"/>
      <c r="H49" s="30">
        <f>(N49*$N$48+O49*$O$48+P49*$P$48+Q49*$Q$48+R49*$R$48)/S49</f>
        <v>4.8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10</v>
      </c>
      <c r="R49" s="12">
        <f>COUNTIF($V$49:$CC$49,R48)</f>
        <v>49</v>
      </c>
      <c r="S49" s="12">
        <f>SUM(N49:R49)</f>
        <v>60</v>
      </c>
      <c r="T49" s="7"/>
      <c r="U49" s="43" t="s">
        <v>49</v>
      </c>
      <c r="V49" s="8">
        <v>4</v>
      </c>
      <c r="W49" s="8">
        <v>4</v>
      </c>
      <c r="X49" s="8">
        <v>4</v>
      </c>
      <c r="Y49" s="8">
        <v>4</v>
      </c>
      <c r="Z49" s="8">
        <v>5</v>
      </c>
      <c r="AA49" s="8">
        <v>5</v>
      </c>
      <c r="AB49" s="8">
        <v>4</v>
      </c>
      <c r="AC49" s="8">
        <v>3</v>
      </c>
      <c r="AD49" s="8">
        <v>4</v>
      </c>
      <c r="AE49" s="8">
        <v>4</v>
      </c>
      <c r="AF49" s="8">
        <v>4</v>
      </c>
      <c r="AG49" s="8">
        <v>4</v>
      </c>
      <c r="AH49" s="8">
        <v>4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</row>
    <row r="50" spans="1:81" ht="12.75" customHeight="1">
      <c r="A50" s="12">
        <v>2</v>
      </c>
      <c r="B50" s="167" t="s">
        <v>3</v>
      </c>
      <c r="C50" s="168"/>
      <c r="D50" s="168"/>
      <c r="E50" s="168"/>
      <c r="F50" s="168"/>
      <c r="G50" s="169"/>
      <c r="H50" s="30">
        <f t="shared" ref="H50:H57" si="1">(N50*$N$48+O50*$O$48+P50*$P$48+Q50*$Q$48+R50*$R$48)/S50</f>
        <v>4.7666666666666666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1</v>
      </c>
      <c r="Q50" s="12">
        <f>COUNTIF($V$50:$CC$50,Q48)</f>
        <v>9</v>
      </c>
      <c r="R50" s="12">
        <f>COUNTIF($V$50:$CC$50,R48)</f>
        <v>49</v>
      </c>
      <c r="S50" s="12">
        <f t="shared" ref="S50:S57" si="4">SUM(N50:R50)</f>
        <v>60</v>
      </c>
      <c r="T50" s="7"/>
      <c r="U50" s="43" t="s">
        <v>50</v>
      </c>
      <c r="V50" s="8">
        <v>4</v>
      </c>
      <c r="W50" s="8">
        <v>5</v>
      </c>
      <c r="X50" s="8">
        <v>4</v>
      </c>
      <c r="Y50" s="8">
        <v>5</v>
      </c>
      <c r="Z50" s="8">
        <v>4</v>
      </c>
      <c r="AA50" s="8">
        <v>4</v>
      </c>
      <c r="AB50" s="8">
        <v>2</v>
      </c>
      <c r="AC50" s="8">
        <v>3</v>
      </c>
      <c r="AD50" s="8">
        <v>4</v>
      </c>
      <c r="AE50" s="8">
        <v>4</v>
      </c>
      <c r="AF50" s="8">
        <v>4</v>
      </c>
      <c r="AG50" s="8">
        <v>4</v>
      </c>
      <c r="AH50" s="8">
        <v>4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</row>
    <row r="51" spans="1:81" ht="12.75" customHeight="1">
      <c r="A51" s="12">
        <v>3</v>
      </c>
      <c r="B51" s="167" t="s">
        <v>4</v>
      </c>
      <c r="C51" s="168"/>
      <c r="D51" s="168"/>
      <c r="E51" s="168"/>
      <c r="F51" s="168"/>
      <c r="G51" s="169"/>
      <c r="H51" s="30">
        <f t="shared" si="1"/>
        <v>4.7833333333333332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2</v>
      </c>
      <c r="Q51" s="12">
        <f>COUNTIF($V$51:$CC$51,Q48)</f>
        <v>9</v>
      </c>
      <c r="R51" s="12">
        <f>COUNTIF($V$51:$CC$51,R48)</f>
        <v>49</v>
      </c>
      <c r="S51" s="12">
        <f t="shared" si="4"/>
        <v>60</v>
      </c>
      <c r="T51" s="7"/>
      <c r="U51" s="43" t="s">
        <v>51</v>
      </c>
      <c r="V51" s="8">
        <v>5</v>
      </c>
      <c r="W51" s="8">
        <v>4</v>
      </c>
      <c r="X51" s="8">
        <v>4</v>
      </c>
      <c r="Y51" s="8">
        <v>4</v>
      </c>
      <c r="Z51" s="8">
        <v>4</v>
      </c>
      <c r="AA51" s="8">
        <v>5</v>
      </c>
      <c r="AB51" s="8">
        <v>3</v>
      </c>
      <c r="AC51" s="8">
        <v>3</v>
      </c>
      <c r="AD51" s="8">
        <v>4</v>
      </c>
      <c r="AE51" s="8">
        <v>4</v>
      </c>
      <c r="AF51" s="8">
        <v>4</v>
      </c>
      <c r="AG51" s="8">
        <v>4</v>
      </c>
      <c r="AH51" s="8">
        <v>4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</row>
    <row r="52" spans="1:81" ht="12.75" customHeight="1">
      <c r="A52" s="12">
        <v>4</v>
      </c>
      <c r="B52" s="167" t="s">
        <v>5</v>
      </c>
      <c r="C52" s="168"/>
      <c r="D52" s="168"/>
      <c r="E52" s="168"/>
      <c r="F52" s="168"/>
      <c r="G52" s="169"/>
      <c r="H52" s="30">
        <f t="shared" si="1"/>
        <v>4.75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3</v>
      </c>
      <c r="Q52" s="12">
        <f>COUNTIF($V$52:$CC$52,Q48)</f>
        <v>9</v>
      </c>
      <c r="R52" s="12">
        <f>COUNTIF($V$52:$CC$52,R48)</f>
        <v>48</v>
      </c>
      <c r="S52" s="12">
        <f t="shared" si="4"/>
        <v>60</v>
      </c>
      <c r="T52" s="7"/>
      <c r="U52" s="43" t="s">
        <v>52</v>
      </c>
      <c r="V52" s="8">
        <v>4</v>
      </c>
      <c r="W52" s="8">
        <v>5</v>
      </c>
      <c r="X52" s="8">
        <v>3</v>
      </c>
      <c r="Y52" s="8">
        <v>4</v>
      </c>
      <c r="Z52" s="8">
        <v>4</v>
      </c>
      <c r="AA52" s="8">
        <v>4</v>
      </c>
      <c r="AB52" s="8">
        <v>3</v>
      </c>
      <c r="AC52" s="8">
        <v>3</v>
      </c>
      <c r="AD52" s="8">
        <v>4</v>
      </c>
      <c r="AE52" s="8">
        <v>4</v>
      </c>
      <c r="AF52" s="8">
        <v>4</v>
      </c>
      <c r="AG52" s="8">
        <v>4</v>
      </c>
      <c r="AH52" s="8">
        <v>4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</row>
    <row r="53" spans="1:81" ht="12.75" customHeight="1">
      <c r="A53" s="12">
        <v>5</v>
      </c>
      <c r="B53" s="167" t="s">
        <v>6</v>
      </c>
      <c r="C53" s="168"/>
      <c r="D53" s="168"/>
      <c r="E53" s="168"/>
      <c r="F53" s="168"/>
      <c r="G53" s="169"/>
      <c r="H53" s="30">
        <f t="shared" si="1"/>
        <v>4.833333333333333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8</v>
      </c>
      <c r="R53" s="12">
        <f>COUNTIF($V$53:$CC$53,R48)</f>
        <v>51</v>
      </c>
      <c r="S53" s="12">
        <f t="shared" si="4"/>
        <v>60</v>
      </c>
      <c r="T53" s="7"/>
      <c r="U53" s="43" t="s">
        <v>53</v>
      </c>
      <c r="V53" s="8">
        <v>5</v>
      </c>
      <c r="W53" s="8">
        <v>4</v>
      </c>
      <c r="X53" s="8">
        <v>4</v>
      </c>
      <c r="Y53" s="8">
        <v>5</v>
      </c>
      <c r="Z53" s="8">
        <v>4</v>
      </c>
      <c r="AA53" s="8">
        <v>5</v>
      </c>
      <c r="AB53" s="8">
        <v>5</v>
      </c>
      <c r="AC53" s="8">
        <v>3</v>
      </c>
      <c r="AD53" s="8">
        <v>4</v>
      </c>
      <c r="AE53" s="8">
        <v>4</v>
      </c>
      <c r="AF53" s="8">
        <v>4</v>
      </c>
      <c r="AG53" s="8">
        <v>4</v>
      </c>
      <c r="AH53" s="8">
        <v>4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</row>
    <row r="54" spans="1:81" ht="12.75" customHeight="1">
      <c r="A54" s="12">
        <v>6</v>
      </c>
      <c r="B54" s="167" t="s">
        <v>7</v>
      </c>
      <c r="C54" s="168"/>
      <c r="D54" s="168"/>
      <c r="E54" s="168"/>
      <c r="F54" s="168"/>
      <c r="G54" s="169"/>
      <c r="H54" s="30">
        <f t="shared" si="1"/>
        <v>4.8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8</v>
      </c>
      <c r="R54" s="12">
        <f>COUNTIF($V$54:$CC$54,R48)</f>
        <v>50</v>
      </c>
      <c r="S54" s="12">
        <f t="shared" si="4"/>
        <v>60</v>
      </c>
      <c r="T54" s="7"/>
      <c r="U54" s="43" t="s">
        <v>54</v>
      </c>
      <c r="V54" s="8">
        <v>5</v>
      </c>
      <c r="W54" s="8">
        <v>5</v>
      </c>
      <c r="X54" s="8">
        <v>3</v>
      </c>
      <c r="Y54" s="8">
        <v>4</v>
      </c>
      <c r="Z54" s="8">
        <v>4</v>
      </c>
      <c r="AA54" s="8">
        <v>4</v>
      </c>
      <c r="AB54" s="8">
        <v>5</v>
      </c>
      <c r="AC54" s="8">
        <v>3</v>
      </c>
      <c r="AD54" s="8">
        <v>4</v>
      </c>
      <c r="AE54" s="8">
        <v>4</v>
      </c>
      <c r="AF54" s="8">
        <v>4</v>
      </c>
      <c r="AG54" s="8">
        <v>4</v>
      </c>
      <c r="AH54" s="8">
        <v>4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</row>
    <row r="55" spans="1:81" ht="30" customHeight="1">
      <c r="A55" s="12">
        <v>7</v>
      </c>
      <c r="B55" s="167" t="s">
        <v>8</v>
      </c>
      <c r="C55" s="168"/>
      <c r="D55" s="168"/>
      <c r="E55" s="168"/>
      <c r="F55" s="168"/>
      <c r="G55" s="169"/>
      <c r="H55" s="30">
        <f t="shared" si="1"/>
        <v>4.7833333333333332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3</v>
      </c>
      <c r="Q55" s="12">
        <f>COUNTIF($V$55:$CC$55,Q48)</f>
        <v>7</v>
      </c>
      <c r="R55" s="12">
        <f>COUNTIF($V$55:$CC$55,R48)</f>
        <v>50</v>
      </c>
      <c r="S55" s="12">
        <f t="shared" si="4"/>
        <v>60</v>
      </c>
      <c r="T55" s="7"/>
      <c r="U55" s="44" t="s">
        <v>55</v>
      </c>
      <c r="V55" s="8">
        <v>5</v>
      </c>
      <c r="W55" s="8">
        <v>4</v>
      </c>
      <c r="X55" s="8">
        <v>3</v>
      </c>
      <c r="Y55" s="8">
        <v>4</v>
      </c>
      <c r="Z55" s="8">
        <v>5</v>
      </c>
      <c r="AA55" s="8">
        <v>5</v>
      </c>
      <c r="AB55" s="8">
        <v>3</v>
      </c>
      <c r="AC55" s="8">
        <v>3</v>
      </c>
      <c r="AD55" s="8">
        <v>4</v>
      </c>
      <c r="AE55" s="8">
        <v>4</v>
      </c>
      <c r="AF55" s="8">
        <v>4</v>
      </c>
      <c r="AG55" s="8">
        <v>4</v>
      </c>
      <c r="AH55" s="8">
        <v>4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</row>
    <row r="56" spans="1:81" ht="30" customHeight="1">
      <c r="A56" s="12">
        <v>8</v>
      </c>
      <c r="B56" s="167" t="s">
        <v>9</v>
      </c>
      <c r="C56" s="168"/>
      <c r="D56" s="168"/>
      <c r="E56" s="168"/>
      <c r="F56" s="168"/>
      <c r="G56" s="169"/>
      <c r="H56" s="30">
        <f t="shared" si="1"/>
        <v>4.833333333333333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2</v>
      </c>
      <c r="Q56" s="12">
        <f>COUNTIF($V$56:$CC$56,Q48)</f>
        <v>6</v>
      </c>
      <c r="R56" s="12">
        <f>COUNTIF($V$56:$CC$56,R48)</f>
        <v>52</v>
      </c>
      <c r="S56" s="12">
        <f t="shared" si="4"/>
        <v>60</v>
      </c>
      <c r="T56" s="7"/>
      <c r="U56" s="44" t="s">
        <v>56</v>
      </c>
      <c r="V56" s="8">
        <v>5</v>
      </c>
      <c r="W56" s="8">
        <v>5</v>
      </c>
      <c r="X56" s="8">
        <v>3</v>
      </c>
      <c r="Y56" s="8">
        <v>5</v>
      </c>
      <c r="Z56" s="8">
        <v>5</v>
      </c>
      <c r="AA56" s="8">
        <v>4</v>
      </c>
      <c r="AB56" s="8">
        <v>5</v>
      </c>
      <c r="AC56" s="8">
        <v>3</v>
      </c>
      <c r="AD56" s="8">
        <v>4</v>
      </c>
      <c r="AE56" s="8">
        <v>4</v>
      </c>
      <c r="AF56" s="8">
        <v>4</v>
      </c>
      <c r="AG56" s="8">
        <v>4</v>
      </c>
      <c r="AH56" s="8">
        <v>4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</row>
    <row r="57" spans="1:81" ht="27" customHeight="1">
      <c r="A57" s="12">
        <v>9</v>
      </c>
      <c r="B57" s="167" t="s">
        <v>41</v>
      </c>
      <c r="C57" s="168"/>
      <c r="D57" s="168"/>
      <c r="E57" s="168"/>
      <c r="F57" s="168"/>
      <c r="G57" s="169"/>
      <c r="H57" s="30">
        <f t="shared" si="1"/>
        <v>4.8275862068965516</v>
      </c>
      <c r="I57" s="32"/>
      <c r="J57" s="46">
        <f t="shared" si="2"/>
        <v>2</v>
      </c>
      <c r="K57" s="47">
        <f>J57/(J57+S57)</f>
        <v>3.3333333333333333E-2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8</v>
      </c>
      <c r="R57" s="12">
        <f>COUNTIF($V$57:$CC$57,R48)</f>
        <v>49</v>
      </c>
      <c r="S57" s="12">
        <f t="shared" si="4"/>
        <v>58</v>
      </c>
      <c r="T57" s="7"/>
      <c r="U57" s="44" t="s">
        <v>57</v>
      </c>
      <c r="V57" s="8">
        <v>5</v>
      </c>
      <c r="W57" s="8">
        <v>4</v>
      </c>
      <c r="X57" s="8">
        <v>4</v>
      </c>
      <c r="Y57" s="8">
        <v>4</v>
      </c>
      <c r="Z57" s="8">
        <v>5</v>
      </c>
      <c r="AA57" s="8">
        <v>5</v>
      </c>
      <c r="AB57" s="8"/>
      <c r="AC57" s="8">
        <v>3</v>
      </c>
      <c r="AD57" s="8">
        <v>4</v>
      </c>
      <c r="AE57" s="8">
        <v>4</v>
      </c>
      <c r="AF57" s="8">
        <v>4</v>
      </c>
      <c r="AG57" s="8">
        <v>4</v>
      </c>
      <c r="AH57" s="8">
        <v>4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/>
      <c r="CC57" s="8">
        <v>5</v>
      </c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4.7975095785440613</v>
      </c>
      <c r="I58" s="49"/>
      <c r="J58" s="166" t="s">
        <v>66</v>
      </c>
      <c r="K58" s="166"/>
      <c r="L58" s="50">
        <f>SUM(J49:J57)</f>
        <v>2</v>
      </c>
      <c r="M58" s="7"/>
      <c r="N58" s="7"/>
      <c r="O58" s="7"/>
      <c r="P58" s="7"/>
      <c r="Q58" s="7"/>
      <c r="R58" s="7"/>
      <c r="S58" s="7"/>
      <c r="T58" s="7"/>
      <c r="V58" s="151"/>
    </row>
    <row r="61" spans="1:81">
      <c r="B61" s="15" t="s">
        <v>90</v>
      </c>
    </row>
    <row r="62" spans="1:81">
      <c r="B62" s="15" t="s">
        <v>93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B57:G57"/>
    <mergeCell ref="A58:G58"/>
    <mergeCell ref="B47:G48"/>
    <mergeCell ref="A47:A48"/>
    <mergeCell ref="M15:M16"/>
    <mergeCell ref="J58:K58"/>
    <mergeCell ref="B53:G53"/>
    <mergeCell ref="B54:G54"/>
    <mergeCell ref="B55:G55"/>
    <mergeCell ref="B56:G56"/>
    <mergeCell ref="A37:H37"/>
    <mergeCell ref="A39:H39"/>
    <mergeCell ref="A40:H40"/>
    <mergeCell ref="A42:G42"/>
    <mergeCell ref="H42:I42"/>
    <mergeCell ref="A43:G43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N47:R47"/>
    <mergeCell ref="S47:S48"/>
    <mergeCell ref="V47:CC47"/>
    <mergeCell ref="B51:G51"/>
    <mergeCell ref="B52:G52"/>
    <mergeCell ref="B49:G49"/>
    <mergeCell ref="J47:K47"/>
    <mergeCell ref="H47:H48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H43:I43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150"/>
  <sheetViews>
    <sheetView topLeftCell="D25" workbookViewId="0">
      <selection activeCell="I38" sqref="I3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4" spans="1:81">
      <c r="A4" s="181" t="s">
        <v>154</v>
      </c>
      <c r="B4" s="181"/>
      <c r="C4" s="181"/>
      <c r="D4" s="181"/>
      <c r="E4" s="181"/>
      <c r="F4" s="174"/>
      <c r="G4" s="174"/>
      <c r="H4" s="174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134"/>
      <c r="J6" s="134"/>
      <c r="K6" s="134"/>
    </row>
    <row r="7" spans="1:81">
      <c r="A7" s="181" t="s">
        <v>103</v>
      </c>
      <c r="B7" s="181"/>
      <c r="C7" s="181"/>
      <c r="D7" s="181"/>
      <c r="E7" s="181"/>
      <c r="F7" s="181"/>
      <c r="G7" s="181"/>
      <c r="H7" s="181"/>
      <c r="I7" s="134"/>
    </row>
    <row r="8" spans="1:81">
      <c r="A8" s="134"/>
      <c r="B8" s="133"/>
      <c r="C8" s="133"/>
      <c r="D8" s="133"/>
      <c r="E8" s="133"/>
      <c r="F8" s="133"/>
      <c r="G8" s="133"/>
    </row>
    <row r="9" spans="1:81">
      <c r="A9" s="183" t="s">
        <v>37</v>
      </c>
      <c r="B9" s="183"/>
      <c r="C9" s="183"/>
      <c r="D9" s="183"/>
      <c r="E9" s="183"/>
      <c r="F9" s="183"/>
      <c r="G9" s="184"/>
      <c r="H9" s="187">
        <v>60</v>
      </c>
      <c r="I9" s="187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 t="s">
        <v>148</v>
      </c>
      <c r="I10" s="187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137"/>
      <c r="B11" s="137"/>
      <c r="C11" s="137"/>
      <c r="D11" s="137"/>
      <c r="E11" s="137"/>
      <c r="F11" s="137"/>
      <c r="G11" s="138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</row>
    <row r="12" spans="1:81">
      <c r="A12" s="137"/>
      <c r="B12" s="137"/>
      <c r="C12" s="137"/>
      <c r="D12" s="137"/>
      <c r="E12" s="137"/>
      <c r="F12" s="137"/>
      <c r="G12" s="138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135"/>
      <c r="J14" s="135"/>
      <c r="K14" s="135"/>
      <c r="N14" s="212" t="s">
        <v>43</v>
      </c>
      <c r="O14" s="187"/>
      <c r="P14" s="187"/>
      <c r="Q14" s="144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40"/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M15" s="194">
        <v>1</v>
      </c>
      <c r="N15" s="213" t="s">
        <v>14</v>
      </c>
      <c r="O15" s="214"/>
      <c r="P15" s="215"/>
      <c r="Q15" s="8">
        <f>COUNTA(V15:CC15)</f>
        <v>1</v>
      </c>
      <c r="R15" s="204">
        <f>SUM(Q15:Q16)</f>
        <v>58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 t="s">
        <v>143</v>
      </c>
      <c r="CB15" s="8"/>
      <c r="CC15" s="8"/>
    </row>
    <row r="16" spans="1:81">
      <c r="A16" s="15"/>
      <c r="B16" s="132" t="s">
        <v>44</v>
      </c>
      <c r="C16" s="132"/>
      <c r="F16" s="192" t="s">
        <v>17</v>
      </c>
      <c r="G16" s="192"/>
      <c r="H16" s="193"/>
      <c r="I16" s="141"/>
      <c r="J16" s="141"/>
      <c r="K16" s="141"/>
      <c r="M16" s="194"/>
      <c r="N16" s="216" t="s">
        <v>15</v>
      </c>
      <c r="O16" s="217"/>
      <c r="P16" s="218"/>
      <c r="Q16" s="8">
        <f>COUNTA(V16:CC16)</f>
        <v>57</v>
      </c>
      <c r="R16" s="205"/>
      <c r="T16" s="194"/>
      <c r="U16" s="145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/>
      <c r="AP16" s="8"/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 t="s">
        <v>143</v>
      </c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 t="s">
        <v>143</v>
      </c>
      <c r="BL16" s="8" t="s">
        <v>143</v>
      </c>
      <c r="BM16" s="8" t="s">
        <v>143</v>
      </c>
      <c r="BN16" s="8" t="s">
        <v>143</v>
      </c>
      <c r="BO16" s="8" t="s">
        <v>143</v>
      </c>
      <c r="BP16" s="8" t="s">
        <v>143</v>
      </c>
      <c r="BQ16" s="8" t="s">
        <v>143</v>
      </c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 t="s">
        <v>143</v>
      </c>
      <c r="CA16" s="8"/>
      <c r="CB16" s="8" t="s">
        <v>143</v>
      </c>
      <c r="CC16" s="8" t="s">
        <v>143</v>
      </c>
    </row>
    <row r="17" spans="1:81">
      <c r="A17" s="15"/>
      <c r="B17" s="41" t="s">
        <v>45</v>
      </c>
      <c r="C17" s="144" t="s">
        <v>40</v>
      </c>
      <c r="D17" s="144" t="s">
        <v>39</v>
      </c>
      <c r="F17" s="41" t="s">
        <v>45</v>
      </c>
      <c r="G17" s="144" t="s">
        <v>40</v>
      </c>
      <c r="H17" s="144" t="s">
        <v>39</v>
      </c>
      <c r="I17" s="141"/>
      <c r="J17" s="141"/>
      <c r="K17" s="141"/>
      <c r="M17" s="219"/>
      <c r="N17" s="220"/>
      <c r="O17" s="220"/>
      <c r="P17" s="220"/>
      <c r="Q17" s="220"/>
      <c r="R17" s="221"/>
      <c r="T17" s="142"/>
      <c r="U17" s="145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39">
        <f>Q15</f>
        <v>1</v>
      </c>
      <c r="D18" s="24">
        <f>Q15/$R$15</f>
        <v>1.7241379310344827E-2</v>
      </c>
      <c r="F18" s="145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60</v>
      </c>
      <c r="T18" s="194">
        <v>2</v>
      </c>
      <c r="U18" s="145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45" t="s">
        <v>15</v>
      </c>
      <c r="C19" s="139">
        <f>Q16</f>
        <v>57</v>
      </c>
      <c r="D19" s="24">
        <f>Q16/$R$15</f>
        <v>0.98275862068965514</v>
      </c>
      <c r="F19" s="145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145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58</v>
      </c>
      <c r="D20" s="48">
        <f>SUM(D18:D19)</f>
        <v>1</v>
      </c>
      <c r="F20" s="145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60</v>
      </c>
      <c r="R20" s="222"/>
      <c r="T20" s="194"/>
      <c r="U20" s="145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145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145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60</v>
      </c>
      <c r="H22" s="48">
        <f>SUM(H18:H21)</f>
        <v>1</v>
      </c>
      <c r="I22" s="25"/>
      <c r="J22" s="25"/>
      <c r="K22" s="25"/>
      <c r="M22" s="219"/>
      <c r="N22" s="220"/>
      <c r="O22" s="220"/>
      <c r="P22" s="220"/>
      <c r="Q22" s="220"/>
      <c r="R22" s="221"/>
      <c r="T22" s="142"/>
      <c r="U22" s="145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44" t="s">
        <v>40</v>
      </c>
      <c r="D23" s="144" t="s">
        <v>39</v>
      </c>
      <c r="M23" s="194">
        <v>3</v>
      </c>
      <c r="N23" s="216" t="s">
        <v>22</v>
      </c>
      <c r="O23" s="217"/>
      <c r="P23" s="218"/>
      <c r="Q23" s="8">
        <f>COUNTA(V23:CC23)</f>
        <v>55</v>
      </c>
      <c r="R23" s="204">
        <f>SUM(Q23:Q24)</f>
        <v>59</v>
      </c>
      <c r="T23" s="194">
        <v>3</v>
      </c>
      <c r="U23" s="145" t="s">
        <v>22</v>
      </c>
      <c r="V23" s="8" t="s">
        <v>143</v>
      </c>
      <c r="W23" s="8" t="s">
        <v>143</v>
      </c>
      <c r="X23" s="8"/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/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 t="s">
        <v>143</v>
      </c>
      <c r="BA23" s="8" t="s">
        <v>143</v>
      </c>
      <c r="BB23" s="8" t="s">
        <v>143</v>
      </c>
      <c r="BC23" s="8" t="s">
        <v>143</v>
      </c>
      <c r="BD23" s="8" t="s">
        <v>143</v>
      </c>
      <c r="BE23" s="8" t="s">
        <v>143</v>
      </c>
      <c r="BF23" s="8" t="s">
        <v>143</v>
      </c>
      <c r="BG23" s="8" t="s">
        <v>143</v>
      </c>
      <c r="BH23" s="8" t="s">
        <v>143</v>
      </c>
      <c r="BI23" s="8" t="s">
        <v>143</v>
      </c>
      <c r="BJ23" s="8" t="s">
        <v>143</v>
      </c>
      <c r="BK23" s="8" t="s">
        <v>143</v>
      </c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 t="s">
        <v>143</v>
      </c>
      <c r="BZ23" s="8" t="s">
        <v>143</v>
      </c>
      <c r="CA23" s="8"/>
      <c r="CB23" s="8"/>
      <c r="CC23" s="8"/>
    </row>
    <row r="24" spans="1:81">
      <c r="B24" s="145" t="s">
        <v>22</v>
      </c>
      <c r="C24" s="39">
        <f>Q23</f>
        <v>55</v>
      </c>
      <c r="D24" s="24">
        <f>Q23/$R$23</f>
        <v>0.93220338983050843</v>
      </c>
      <c r="M24" s="194"/>
      <c r="N24" s="216" t="s">
        <v>23</v>
      </c>
      <c r="O24" s="217"/>
      <c r="P24" s="218"/>
      <c r="Q24" s="8">
        <f>COUNTA(V24:CC24)</f>
        <v>4</v>
      </c>
      <c r="R24" s="205"/>
      <c r="T24" s="194"/>
      <c r="U24" s="145" t="s">
        <v>62</v>
      </c>
      <c r="V24" s="8"/>
      <c r="W24" s="8"/>
      <c r="X24" s="8" t="s">
        <v>143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 t="s">
        <v>143</v>
      </c>
      <c r="CB24" s="8" t="s">
        <v>143</v>
      </c>
      <c r="CC24" s="8" t="s">
        <v>143</v>
      </c>
    </row>
    <row r="25" spans="1:81">
      <c r="B25" s="145" t="s">
        <v>23</v>
      </c>
      <c r="C25" s="39">
        <f>Q24</f>
        <v>4</v>
      </c>
      <c r="D25" s="24">
        <f>Q24/$R$23</f>
        <v>6.7796610169491525E-2</v>
      </c>
      <c r="F25" s="38" t="s">
        <v>25</v>
      </c>
      <c r="G25" s="38"/>
      <c r="H25" s="38"/>
      <c r="I25" s="132"/>
      <c r="M25" s="219"/>
      <c r="N25" s="220"/>
      <c r="O25" s="220"/>
      <c r="P25" s="220"/>
      <c r="Q25" s="220"/>
      <c r="R25" s="221"/>
      <c r="T25" s="142"/>
      <c r="U25" s="145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59</v>
      </c>
      <c r="D26" s="48">
        <f>SUM(D24:D25)</f>
        <v>1</v>
      </c>
      <c r="F26" s="41" t="s">
        <v>45</v>
      </c>
      <c r="G26" s="144" t="s">
        <v>40</v>
      </c>
      <c r="H26" s="144" t="s">
        <v>39</v>
      </c>
      <c r="J26" s="132"/>
      <c r="K26" s="132"/>
      <c r="M26" s="19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4">
        <f>SUM(Q26:Q30)</f>
        <v>60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6</v>
      </c>
      <c r="R27" s="222"/>
      <c r="T27" s="194"/>
      <c r="U27" s="20" t="s">
        <v>27</v>
      </c>
      <c r="V27" s="8"/>
      <c r="W27" s="8"/>
      <c r="X27" s="8" t="s">
        <v>143</v>
      </c>
      <c r="Y27" s="8"/>
      <c r="Z27" s="8" t="s">
        <v>143</v>
      </c>
      <c r="AA27" s="8" t="s">
        <v>143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 t="s">
        <v>143</v>
      </c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 t="s">
        <v>143</v>
      </c>
      <c r="CB27" s="8" t="s">
        <v>143</v>
      </c>
      <c r="CC27" s="8"/>
    </row>
    <row r="28" spans="1:81">
      <c r="B28" s="29" t="s">
        <v>95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0.1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28</v>
      </c>
      <c r="R28" s="222"/>
      <c r="T28" s="194"/>
      <c r="U28" s="20" t="s">
        <v>28</v>
      </c>
      <c r="V28" s="8" t="s">
        <v>143</v>
      </c>
      <c r="W28" s="8"/>
      <c r="X28" s="8"/>
      <c r="Y28" s="8"/>
      <c r="Z28" s="8"/>
      <c r="AA28" s="8"/>
      <c r="AB28" s="8" t="s">
        <v>143</v>
      </c>
      <c r="AC28" s="8" t="s">
        <v>143</v>
      </c>
      <c r="AD28" s="8" t="s">
        <v>143</v>
      </c>
      <c r="AE28" s="8" t="s">
        <v>143</v>
      </c>
      <c r="AF28" s="8" t="s">
        <v>143</v>
      </c>
      <c r="AG28" s="8" t="s">
        <v>143</v>
      </c>
      <c r="AH28" s="8"/>
      <c r="AI28" s="8"/>
      <c r="AJ28" s="8"/>
      <c r="AK28" s="8"/>
      <c r="AL28" s="8"/>
      <c r="AM28" s="8"/>
      <c r="AN28" s="8"/>
      <c r="AO28" s="8"/>
      <c r="AP28" s="8" t="s">
        <v>143</v>
      </c>
      <c r="AQ28" s="8" t="s">
        <v>143</v>
      </c>
      <c r="AR28" s="8"/>
      <c r="AS28" s="8" t="s">
        <v>143</v>
      </c>
      <c r="AT28" s="8" t="s">
        <v>143</v>
      </c>
      <c r="AU28" s="8" t="s">
        <v>143</v>
      </c>
      <c r="AV28" s="8" t="s">
        <v>143</v>
      </c>
      <c r="AW28" s="8" t="s">
        <v>143</v>
      </c>
      <c r="AX28" s="8" t="s">
        <v>143</v>
      </c>
      <c r="AY28" s="8" t="s">
        <v>143</v>
      </c>
      <c r="AZ28" s="8" t="s">
        <v>143</v>
      </c>
      <c r="BA28" s="8" t="s">
        <v>143</v>
      </c>
      <c r="BB28" s="8" t="s">
        <v>143</v>
      </c>
      <c r="BC28" s="8" t="s">
        <v>143</v>
      </c>
      <c r="BD28" s="8" t="s">
        <v>143</v>
      </c>
      <c r="BE28" s="8" t="s">
        <v>143</v>
      </c>
      <c r="BF28" s="8" t="s">
        <v>143</v>
      </c>
      <c r="BG28" s="8" t="s">
        <v>143</v>
      </c>
      <c r="BH28" s="8" t="s">
        <v>143</v>
      </c>
      <c r="BI28" s="8" t="s">
        <v>143</v>
      </c>
      <c r="BJ28" s="8" t="s">
        <v>143</v>
      </c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 t="s">
        <v>143</v>
      </c>
    </row>
    <row r="29" spans="1:81" ht="15.75" customHeight="1">
      <c r="B29" s="41" t="s">
        <v>45</v>
      </c>
      <c r="C29" s="144" t="s">
        <v>40</v>
      </c>
      <c r="D29" s="144" t="s">
        <v>39</v>
      </c>
      <c r="E29" s="40"/>
      <c r="F29" s="20" t="s">
        <v>28</v>
      </c>
      <c r="G29" s="39">
        <f>Q28</f>
        <v>28</v>
      </c>
      <c r="H29" s="24">
        <f>Q28/$R$26</f>
        <v>0.46666666666666667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21</v>
      </c>
      <c r="R29" s="222"/>
      <c r="T29" s="194"/>
      <c r="U29" s="20" t="s">
        <v>29</v>
      </c>
      <c r="V29" s="8"/>
      <c r="W29" s="8" t="s">
        <v>143</v>
      </c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 t="s">
        <v>143</v>
      </c>
      <c r="AI29" s="8" t="s">
        <v>143</v>
      </c>
      <c r="AJ29" s="8" t="s">
        <v>143</v>
      </c>
      <c r="AK29" s="8" t="s">
        <v>143</v>
      </c>
      <c r="AL29" s="8" t="s">
        <v>143</v>
      </c>
      <c r="AM29" s="8" t="s">
        <v>143</v>
      </c>
      <c r="AN29" s="8" t="s">
        <v>143</v>
      </c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 t="s">
        <v>143</v>
      </c>
      <c r="BL29" s="8" t="s">
        <v>143</v>
      </c>
      <c r="BM29" s="8" t="s">
        <v>143</v>
      </c>
      <c r="BN29" s="8" t="s">
        <v>143</v>
      </c>
      <c r="BO29" s="8" t="s">
        <v>143</v>
      </c>
      <c r="BP29" s="8" t="s">
        <v>143</v>
      </c>
      <c r="BQ29" s="8" t="s">
        <v>143</v>
      </c>
      <c r="BR29" s="8" t="s">
        <v>143</v>
      </c>
      <c r="BS29" s="8" t="s">
        <v>143</v>
      </c>
      <c r="BT29" s="8" t="s">
        <v>143</v>
      </c>
      <c r="BU29" s="8" t="s">
        <v>143</v>
      </c>
      <c r="BV29" s="8" t="s">
        <v>143</v>
      </c>
      <c r="BW29" s="8" t="s">
        <v>143</v>
      </c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52</v>
      </c>
      <c r="D30" s="24">
        <f>Q31/$R$31</f>
        <v>0.88135593220338981</v>
      </c>
      <c r="F30" s="20" t="s">
        <v>29</v>
      </c>
      <c r="G30" s="39">
        <f>Q29</f>
        <v>21</v>
      </c>
      <c r="H30" s="24">
        <f>Q29/$R$26</f>
        <v>0.35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5</v>
      </c>
      <c r="R30" s="205"/>
      <c r="T30" s="194"/>
      <c r="U30" s="20" t="s">
        <v>30</v>
      </c>
      <c r="V30" s="8"/>
      <c r="W30" s="8"/>
      <c r="X30" s="8"/>
      <c r="Y30" s="8" t="s">
        <v>143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 t="s">
        <v>143</v>
      </c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 t="s">
        <v>143</v>
      </c>
      <c r="BY30" s="8" t="s">
        <v>143</v>
      </c>
      <c r="BZ30" s="8" t="s">
        <v>143</v>
      </c>
      <c r="CA30" s="8"/>
      <c r="CB30" s="8"/>
      <c r="CC30" s="8"/>
    </row>
    <row r="31" spans="1:81">
      <c r="B31" s="22" t="s">
        <v>35</v>
      </c>
      <c r="C31" s="39">
        <f>Q32</f>
        <v>6</v>
      </c>
      <c r="D31" s="24">
        <f>Q32/$R$31</f>
        <v>0.10169491525423729</v>
      </c>
      <c r="F31" s="20" t="s">
        <v>30</v>
      </c>
      <c r="G31" s="39">
        <f>Q30</f>
        <v>5</v>
      </c>
      <c r="H31" s="24">
        <f>Q30/$R$26</f>
        <v>8.3333333333333329E-2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52</v>
      </c>
      <c r="R31" s="204">
        <f>SUM(Q31:Q34)</f>
        <v>59</v>
      </c>
      <c r="T31" s="194">
        <v>5</v>
      </c>
      <c r="U31" s="20" t="s">
        <v>63</v>
      </c>
      <c r="V31" s="8" t="s">
        <v>143</v>
      </c>
      <c r="W31" s="8" t="s">
        <v>143</v>
      </c>
      <c r="X31" s="8"/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/>
      <c r="AH31" s="8"/>
      <c r="AI31" s="8" t="s">
        <v>143</v>
      </c>
      <c r="AJ31" s="8" t="s">
        <v>143</v>
      </c>
      <c r="AK31" s="8" t="s">
        <v>143</v>
      </c>
      <c r="AL31" s="8"/>
      <c r="AM31" s="8" t="s">
        <v>143</v>
      </c>
      <c r="AN31" s="8" t="s">
        <v>143</v>
      </c>
      <c r="AO31" s="8" t="s">
        <v>143</v>
      </c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 t="s">
        <v>143</v>
      </c>
      <c r="AZ31" s="8" t="s">
        <v>143</v>
      </c>
      <c r="BA31" s="8" t="s">
        <v>143</v>
      </c>
      <c r="BB31" s="8" t="s">
        <v>143</v>
      </c>
      <c r="BC31" s="8" t="s">
        <v>143</v>
      </c>
      <c r="BD31" s="8" t="s">
        <v>143</v>
      </c>
      <c r="BE31" s="8" t="s">
        <v>143</v>
      </c>
      <c r="BF31" s="8" t="s">
        <v>143</v>
      </c>
      <c r="BG31" s="8" t="s">
        <v>143</v>
      </c>
      <c r="BH31" s="8" t="s">
        <v>143</v>
      </c>
      <c r="BI31" s="8" t="s">
        <v>143</v>
      </c>
      <c r="BJ31" s="8"/>
      <c r="BK31" s="8" t="s">
        <v>143</v>
      </c>
      <c r="BL31" s="8" t="s">
        <v>143</v>
      </c>
      <c r="BM31" s="8" t="s">
        <v>143</v>
      </c>
      <c r="BN31" s="8" t="s">
        <v>143</v>
      </c>
      <c r="BO31" s="8" t="s">
        <v>143</v>
      </c>
      <c r="BP31" s="8" t="s">
        <v>143</v>
      </c>
      <c r="BQ31" s="8" t="s">
        <v>143</v>
      </c>
      <c r="BR31" s="8" t="s">
        <v>143</v>
      </c>
      <c r="BS31" s="8" t="s">
        <v>143</v>
      </c>
      <c r="BT31" s="8" t="s">
        <v>143</v>
      </c>
      <c r="BU31" s="8" t="s">
        <v>143</v>
      </c>
      <c r="BV31" s="8" t="s">
        <v>143</v>
      </c>
      <c r="BW31" s="8"/>
      <c r="BX31" s="8" t="s">
        <v>143</v>
      </c>
      <c r="BY31" s="8" t="s">
        <v>143</v>
      </c>
      <c r="BZ31" s="8" t="s">
        <v>143</v>
      </c>
      <c r="CA31" s="8"/>
      <c r="CB31" s="8" t="s">
        <v>143</v>
      </c>
      <c r="CC31" s="8"/>
    </row>
    <row r="32" spans="1:81">
      <c r="B32" s="20" t="s">
        <v>33</v>
      </c>
      <c r="C32" s="39">
        <f>Q33</f>
        <v>1</v>
      </c>
      <c r="D32" s="24">
        <f>Q33/$R$31</f>
        <v>1.6949152542372881E-2</v>
      </c>
      <c r="F32" s="42" t="s">
        <v>46</v>
      </c>
      <c r="G32" s="45">
        <f>SUM(G27:G31)</f>
        <v>60</v>
      </c>
      <c r="H32" s="48">
        <f>SUM(H27:H31)</f>
        <v>1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6</v>
      </c>
      <c r="R32" s="222"/>
      <c r="T32" s="194"/>
      <c r="U32" s="22" t="s">
        <v>64</v>
      </c>
      <c r="V32" s="8"/>
      <c r="W32" s="8"/>
      <c r="X32" s="8" t="s">
        <v>143</v>
      </c>
      <c r="Y32" s="8"/>
      <c r="Z32" s="8"/>
      <c r="AA32" s="8"/>
      <c r="AB32" s="8"/>
      <c r="AC32" s="8"/>
      <c r="AD32" s="8"/>
      <c r="AE32" s="8"/>
      <c r="AF32" s="8"/>
      <c r="AG32" s="8" t="s">
        <v>143</v>
      </c>
      <c r="AH32" s="8" t="s">
        <v>143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 t="s">
        <v>143</v>
      </c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 t="s">
        <v>143</v>
      </c>
      <c r="BX32" s="8"/>
      <c r="BY32" s="8"/>
      <c r="BZ32" s="8"/>
      <c r="CA32" s="8" t="s">
        <v>143</v>
      </c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1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 t="s">
        <v>143</v>
      </c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59</v>
      </c>
      <c r="D34" s="24">
        <f>SUM(D30:D33)</f>
        <v>1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0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2"/>
      <c r="C35" s="132"/>
    </row>
    <row r="36" spans="1:81">
      <c r="B36" s="132"/>
      <c r="C36" s="132"/>
    </row>
    <row r="37" spans="1:81">
      <c r="A37" s="181" t="s">
        <v>154</v>
      </c>
      <c r="B37" s="181"/>
      <c r="C37" s="181"/>
      <c r="D37" s="181"/>
      <c r="E37" s="181"/>
      <c r="F37" s="174"/>
      <c r="G37" s="174"/>
      <c r="H37" s="174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34"/>
      <c r="J39" s="134"/>
      <c r="K39" s="134"/>
    </row>
    <row r="40" spans="1:81">
      <c r="A40" s="181" t="s">
        <v>103</v>
      </c>
      <c r="B40" s="181"/>
      <c r="C40" s="181"/>
      <c r="D40" s="181"/>
      <c r="E40" s="181"/>
      <c r="F40" s="181"/>
      <c r="G40" s="181"/>
      <c r="H40" s="181"/>
      <c r="I40" s="134"/>
    </row>
    <row r="41" spans="1:81">
      <c r="A41" s="134"/>
      <c r="B41" s="133"/>
      <c r="C41" s="133"/>
      <c r="D41" s="133"/>
      <c r="E41" s="133"/>
      <c r="F41" s="133"/>
      <c r="G41" s="133"/>
    </row>
    <row r="42" spans="1:81">
      <c r="A42" s="183" t="s">
        <v>37</v>
      </c>
      <c r="B42" s="183"/>
      <c r="C42" s="183"/>
      <c r="D42" s="183"/>
      <c r="E42" s="183"/>
      <c r="F42" s="183"/>
      <c r="G42" s="184"/>
      <c r="H42" s="187">
        <f>H9</f>
        <v>60</v>
      </c>
      <c r="I42" s="187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 xml:space="preserve">28.11. - 29.12. </v>
      </c>
      <c r="I43" s="187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37"/>
      <c r="B44" s="137"/>
      <c r="C44" s="137"/>
      <c r="D44" s="137"/>
      <c r="E44" s="137"/>
      <c r="F44" s="137"/>
      <c r="G44" s="138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132"/>
      <c r="C46" s="132"/>
      <c r="D46" s="133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142" t="s">
        <v>40</v>
      </c>
      <c r="K48" s="142" t="s">
        <v>39</v>
      </c>
      <c r="L48" s="6"/>
      <c r="M48" s="10" t="s">
        <v>59</v>
      </c>
      <c r="N48" s="142">
        <v>1</v>
      </c>
      <c r="O48" s="142">
        <v>2</v>
      </c>
      <c r="P48" s="142">
        <v>3</v>
      </c>
      <c r="Q48" s="142">
        <v>4</v>
      </c>
      <c r="R48" s="142">
        <v>5</v>
      </c>
      <c r="S48" s="22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67" t="s">
        <v>71</v>
      </c>
      <c r="C49" s="168"/>
      <c r="D49" s="168"/>
      <c r="E49" s="168"/>
      <c r="F49" s="168"/>
      <c r="G49" s="169"/>
      <c r="H49" s="30">
        <f>(N49*$N$48+O49*$O$48+P49*$P$48+Q49*$Q$48+R49*$R$48)/S49</f>
        <v>4.7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3</v>
      </c>
      <c r="Q49" s="12">
        <f>COUNTIF($V$49:$CC$49,Q48)</f>
        <v>12</v>
      </c>
      <c r="R49" s="12">
        <f>COUNTIF($V$49:$CC$49,R48)</f>
        <v>45</v>
      </c>
      <c r="S49" s="12">
        <f>SUM(N49:R49)</f>
        <v>60</v>
      </c>
      <c r="T49" s="7"/>
      <c r="U49" s="43" t="s">
        <v>49</v>
      </c>
      <c r="V49" s="8">
        <v>3</v>
      </c>
      <c r="W49" s="8">
        <v>4</v>
      </c>
      <c r="X49" s="8">
        <v>4</v>
      </c>
      <c r="Y49" s="8">
        <v>5</v>
      </c>
      <c r="Z49" s="8">
        <v>5</v>
      </c>
      <c r="AA49" s="8">
        <v>5</v>
      </c>
      <c r="AB49" s="8">
        <v>4</v>
      </c>
      <c r="AC49" s="8">
        <v>4</v>
      </c>
      <c r="AD49" s="8">
        <v>4</v>
      </c>
      <c r="AE49" s="8">
        <v>4</v>
      </c>
      <c r="AF49" s="8">
        <v>3</v>
      </c>
      <c r="AG49" s="8">
        <v>4</v>
      </c>
      <c r="AH49" s="8">
        <v>4</v>
      </c>
      <c r="AI49" s="8">
        <v>4</v>
      </c>
      <c r="AJ49" s="8">
        <v>5</v>
      </c>
      <c r="AK49" s="8">
        <v>4</v>
      </c>
      <c r="AL49" s="8">
        <v>4</v>
      </c>
      <c r="AM49" s="8">
        <v>4</v>
      </c>
      <c r="AN49" s="8">
        <v>3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</row>
    <row r="50" spans="1:81" ht="12.75" customHeight="1">
      <c r="A50" s="12">
        <v>2</v>
      </c>
      <c r="B50" s="167" t="s">
        <v>72</v>
      </c>
      <c r="C50" s="168"/>
      <c r="D50" s="168"/>
      <c r="E50" s="168"/>
      <c r="F50" s="168"/>
      <c r="G50" s="169"/>
      <c r="H50" s="30">
        <f t="shared" ref="H50:H57" si="1">(N50*$N$48+O50*$O$48+P50*$P$48+Q50*$Q$48+R50*$R$48)/S50</f>
        <v>4.7333333333333334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2</v>
      </c>
      <c r="Q50" s="12">
        <f>COUNTIF($V$50:$CC$50,Q48)</f>
        <v>9</v>
      </c>
      <c r="R50" s="12">
        <f>COUNTIF($V$50:$CC$50,R48)</f>
        <v>48</v>
      </c>
      <c r="S50" s="12">
        <f t="shared" ref="S50:S57" si="4">SUM(N50:R50)</f>
        <v>60</v>
      </c>
      <c r="T50" s="7"/>
      <c r="U50" s="43" t="s">
        <v>50</v>
      </c>
      <c r="V50" s="8">
        <v>3</v>
      </c>
      <c r="W50" s="8">
        <v>4</v>
      </c>
      <c r="X50" s="8">
        <v>4</v>
      </c>
      <c r="Y50" s="8">
        <v>4</v>
      </c>
      <c r="Z50" s="8">
        <v>5</v>
      </c>
      <c r="AA50" s="8">
        <v>5</v>
      </c>
      <c r="AB50" s="8">
        <v>4</v>
      </c>
      <c r="AC50" s="8">
        <v>5</v>
      </c>
      <c r="AD50" s="8">
        <v>4</v>
      </c>
      <c r="AE50" s="8">
        <v>5</v>
      </c>
      <c r="AF50" s="8">
        <v>3</v>
      </c>
      <c r="AG50" s="8">
        <v>4</v>
      </c>
      <c r="AH50" s="8">
        <v>5</v>
      </c>
      <c r="AI50" s="8">
        <v>4</v>
      </c>
      <c r="AJ50" s="8">
        <v>4</v>
      </c>
      <c r="AK50" s="8">
        <v>5</v>
      </c>
      <c r="AL50" s="8">
        <v>4</v>
      </c>
      <c r="AM50" s="8">
        <v>5</v>
      </c>
      <c r="AN50" s="8">
        <v>2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</row>
    <row r="51" spans="1:81" ht="12.75" customHeight="1">
      <c r="A51" s="12">
        <v>3</v>
      </c>
      <c r="B51" s="167" t="s">
        <v>73</v>
      </c>
      <c r="C51" s="168"/>
      <c r="D51" s="168"/>
      <c r="E51" s="168"/>
      <c r="F51" s="168"/>
      <c r="G51" s="169"/>
      <c r="H51" s="30">
        <f t="shared" si="1"/>
        <v>4.833333333333333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8</v>
      </c>
      <c r="R51" s="12">
        <f>COUNTIF($V$51:$CC$51,R48)</f>
        <v>51</v>
      </c>
      <c r="S51" s="12">
        <f t="shared" si="4"/>
        <v>60</v>
      </c>
      <c r="T51" s="7"/>
      <c r="U51" s="43" t="s">
        <v>51</v>
      </c>
      <c r="V51" s="8">
        <v>3</v>
      </c>
      <c r="W51" s="8">
        <v>4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4</v>
      </c>
      <c r="AD51" s="8">
        <v>4</v>
      </c>
      <c r="AE51" s="8">
        <v>4</v>
      </c>
      <c r="AF51" s="8">
        <v>4</v>
      </c>
      <c r="AG51" s="8">
        <v>5</v>
      </c>
      <c r="AH51" s="8">
        <v>5</v>
      </c>
      <c r="AI51" s="8">
        <v>5</v>
      </c>
      <c r="AJ51" s="8">
        <v>4</v>
      </c>
      <c r="AK51" s="8">
        <v>5</v>
      </c>
      <c r="AL51" s="8">
        <v>4</v>
      </c>
      <c r="AM51" s="8">
        <v>5</v>
      </c>
      <c r="AN51" s="8">
        <v>4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</row>
    <row r="52" spans="1:81" ht="12.75" customHeight="1">
      <c r="A52" s="12">
        <v>4</v>
      </c>
      <c r="B52" s="167" t="s">
        <v>74</v>
      </c>
      <c r="C52" s="168"/>
      <c r="D52" s="168"/>
      <c r="E52" s="168"/>
      <c r="F52" s="168"/>
      <c r="G52" s="169"/>
      <c r="H52" s="30">
        <f t="shared" si="1"/>
        <v>4.7833333333333332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3</v>
      </c>
      <c r="Q52" s="12">
        <f>COUNTIF($V$52:$CC$52,Q48)</f>
        <v>4</v>
      </c>
      <c r="R52" s="12">
        <f>COUNTIF($V$52:$CC$52,R48)</f>
        <v>52</v>
      </c>
      <c r="S52" s="12">
        <f t="shared" si="4"/>
        <v>60</v>
      </c>
      <c r="T52" s="7"/>
      <c r="U52" s="43" t="s">
        <v>52</v>
      </c>
      <c r="V52" s="8">
        <v>3</v>
      </c>
      <c r="W52" s="8">
        <v>4</v>
      </c>
      <c r="X52" s="8">
        <v>5</v>
      </c>
      <c r="Y52" s="8">
        <v>4</v>
      </c>
      <c r="Z52" s="8">
        <v>4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3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3</v>
      </c>
      <c r="AM52" s="8">
        <v>4</v>
      </c>
      <c r="AN52" s="8">
        <v>2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</row>
    <row r="53" spans="1:81" ht="12.75" customHeight="1">
      <c r="A53" s="12">
        <v>5</v>
      </c>
      <c r="B53" s="167" t="s">
        <v>75</v>
      </c>
      <c r="C53" s="168"/>
      <c r="D53" s="168"/>
      <c r="E53" s="168"/>
      <c r="F53" s="168"/>
      <c r="G53" s="169"/>
      <c r="H53" s="30">
        <f t="shared" si="1"/>
        <v>4.8499999999999996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2</v>
      </c>
      <c r="Q53" s="12">
        <f>COUNTIF($V$53:$CC$53,Q48)</f>
        <v>5</v>
      </c>
      <c r="R53" s="12">
        <f>COUNTIF($V$53:$CC$53,R48)</f>
        <v>53</v>
      </c>
      <c r="S53" s="12">
        <f t="shared" si="4"/>
        <v>60</v>
      </c>
      <c r="T53" s="7"/>
      <c r="U53" s="43" t="s">
        <v>53</v>
      </c>
      <c r="V53" s="8">
        <v>3</v>
      </c>
      <c r="W53" s="8">
        <v>4</v>
      </c>
      <c r="X53" s="8">
        <v>5</v>
      </c>
      <c r="Y53" s="8">
        <v>5</v>
      </c>
      <c r="Z53" s="8">
        <v>4</v>
      </c>
      <c r="AA53" s="8">
        <v>5</v>
      </c>
      <c r="AB53" s="8">
        <v>5</v>
      </c>
      <c r="AC53" s="8">
        <v>5</v>
      </c>
      <c r="AD53" s="8">
        <v>5</v>
      </c>
      <c r="AE53" s="8">
        <v>4</v>
      </c>
      <c r="AF53" s="8">
        <v>3</v>
      </c>
      <c r="AG53" s="8">
        <v>5</v>
      </c>
      <c r="AH53" s="8">
        <v>5</v>
      </c>
      <c r="AI53" s="8">
        <v>5</v>
      </c>
      <c r="AJ53" s="8">
        <v>4</v>
      </c>
      <c r="AK53" s="8">
        <v>5</v>
      </c>
      <c r="AL53" s="8">
        <v>5</v>
      </c>
      <c r="AM53" s="8">
        <v>5</v>
      </c>
      <c r="AN53" s="8">
        <v>4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</row>
    <row r="54" spans="1:81" ht="12.75" customHeight="1">
      <c r="A54" s="12">
        <v>6</v>
      </c>
      <c r="B54" s="167" t="s">
        <v>76</v>
      </c>
      <c r="C54" s="168"/>
      <c r="D54" s="168"/>
      <c r="E54" s="168"/>
      <c r="F54" s="168"/>
      <c r="G54" s="169"/>
      <c r="H54" s="30">
        <f t="shared" si="1"/>
        <v>4.7833333333333332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9</v>
      </c>
      <c r="R54" s="12">
        <f>COUNTIF($V$54:$CC$54,R48)</f>
        <v>49</v>
      </c>
      <c r="S54" s="12">
        <f t="shared" si="4"/>
        <v>60</v>
      </c>
      <c r="T54" s="7"/>
      <c r="U54" s="43" t="s">
        <v>54</v>
      </c>
      <c r="V54" s="8">
        <v>3</v>
      </c>
      <c r="W54" s="8">
        <v>4</v>
      </c>
      <c r="X54" s="8">
        <v>5</v>
      </c>
      <c r="Y54" s="8">
        <v>5</v>
      </c>
      <c r="Z54" s="8">
        <v>4</v>
      </c>
      <c r="AA54" s="8">
        <v>4</v>
      </c>
      <c r="AB54" s="8">
        <v>4</v>
      </c>
      <c r="AC54" s="8">
        <v>5</v>
      </c>
      <c r="AD54" s="8">
        <v>4</v>
      </c>
      <c r="AE54" s="8">
        <v>5</v>
      </c>
      <c r="AF54" s="8">
        <v>4</v>
      </c>
      <c r="AG54" s="8">
        <v>4</v>
      </c>
      <c r="AH54" s="8">
        <v>4</v>
      </c>
      <c r="AI54" s="8">
        <v>5</v>
      </c>
      <c r="AJ54" s="8">
        <v>5</v>
      </c>
      <c r="AK54" s="8">
        <v>5</v>
      </c>
      <c r="AL54" s="8">
        <v>5</v>
      </c>
      <c r="AM54" s="8">
        <v>4</v>
      </c>
      <c r="AN54" s="8">
        <v>3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</row>
    <row r="55" spans="1:81" ht="30" customHeight="1">
      <c r="A55" s="12">
        <v>7</v>
      </c>
      <c r="B55" s="167" t="s">
        <v>77</v>
      </c>
      <c r="C55" s="168"/>
      <c r="D55" s="168"/>
      <c r="E55" s="168"/>
      <c r="F55" s="168"/>
      <c r="G55" s="169"/>
      <c r="H55" s="30">
        <f t="shared" si="1"/>
        <v>4.7833333333333332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3</v>
      </c>
      <c r="Q55" s="12">
        <f>COUNTIF($V$55:$CC$55,Q48)</f>
        <v>7</v>
      </c>
      <c r="R55" s="12">
        <f>COUNTIF($V$55:$CC$55,R48)</f>
        <v>50</v>
      </c>
      <c r="S55" s="12">
        <f t="shared" si="4"/>
        <v>60</v>
      </c>
      <c r="T55" s="7"/>
      <c r="U55" s="44" t="s">
        <v>55</v>
      </c>
      <c r="V55" s="8">
        <v>3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>
        <v>4</v>
      </c>
      <c r="AC55" s="8">
        <v>4</v>
      </c>
      <c r="AD55" s="8">
        <v>4</v>
      </c>
      <c r="AE55" s="8">
        <v>4</v>
      </c>
      <c r="AF55" s="8">
        <v>3</v>
      </c>
      <c r="AG55" s="8">
        <v>5</v>
      </c>
      <c r="AH55" s="8">
        <v>4</v>
      </c>
      <c r="AI55" s="8">
        <v>4</v>
      </c>
      <c r="AJ55" s="8">
        <v>5</v>
      </c>
      <c r="AK55" s="8">
        <v>5</v>
      </c>
      <c r="AL55" s="8">
        <v>5</v>
      </c>
      <c r="AM55" s="8">
        <v>5</v>
      </c>
      <c r="AN55" s="8">
        <v>3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</row>
    <row r="56" spans="1:81" ht="30" customHeight="1">
      <c r="A56" s="12">
        <v>8</v>
      </c>
      <c r="B56" s="167" t="s">
        <v>78</v>
      </c>
      <c r="C56" s="168"/>
      <c r="D56" s="168"/>
      <c r="E56" s="168"/>
      <c r="F56" s="168"/>
      <c r="G56" s="169"/>
      <c r="H56" s="30">
        <f t="shared" si="1"/>
        <v>4.8499999999999996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7</v>
      </c>
      <c r="R56" s="12">
        <f>COUNTIF($V$56:$CC$56,R48)</f>
        <v>52</v>
      </c>
      <c r="S56" s="12">
        <f t="shared" si="4"/>
        <v>60</v>
      </c>
      <c r="T56" s="7"/>
      <c r="U56" s="44" t="s">
        <v>56</v>
      </c>
      <c r="V56" s="8">
        <v>3</v>
      </c>
      <c r="W56" s="8">
        <v>4</v>
      </c>
      <c r="X56" s="8">
        <v>5</v>
      </c>
      <c r="Y56" s="8">
        <v>5</v>
      </c>
      <c r="Z56" s="8">
        <v>4</v>
      </c>
      <c r="AA56" s="8">
        <v>5</v>
      </c>
      <c r="AB56" s="8">
        <v>4</v>
      </c>
      <c r="AC56" s="8">
        <v>5</v>
      </c>
      <c r="AD56" s="8">
        <v>4</v>
      </c>
      <c r="AE56" s="8">
        <v>5</v>
      </c>
      <c r="AF56" s="8">
        <v>4</v>
      </c>
      <c r="AG56" s="8">
        <v>4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4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</row>
    <row r="57" spans="1:81" ht="27" customHeight="1">
      <c r="A57" s="12">
        <v>9</v>
      </c>
      <c r="B57" s="167" t="s">
        <v>79</v>
      </c>
      <c r="C57" s="168"/>
      <c r="D57" s="168"/>
      <c r="E57" s="168"/>
      <c r="F57" s="168"/>
      <c r="G57" s="169"/>
      <c r="H57" s="30">
        <f t="shared" si="1"/>
        <v>4.8644067796610173</v>
      </c>
      <c r="I57" s="32"/>
      <c r="J57" s="46">
        <f t="shared" si="2"/>
        <v>1</v>
      </c>
      <c r="K57" s="47">
        <f>J57/(J57+S57)</f>
        <v>1.6666666666666666E-2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2</v>
      </c>
      <c r="Q57" s="12">
        <f>COUNTIF($V$57:$CC$57,Q48)</f>
        <v>4</v>
      </c>
      <c r="R57" s="12">
        <f>COUNTIF($V$57:$CC$57,R48)</f>
        <v>53</v>
      </c>
      <c r="S57" s="12">
        <f t="shared" si="4"/>
        <v>59</v>
      </c>
      <c r="T57" s="7"/>
      <c r="U57" s="44" t="s">
        <v>57</v>
      </c>
      <c r="V57" s="8">
        <v>3</v>
      </c>
      <c r="W57" s="8">
        <v>4</v>
      </c>
      <c r="X57" s="8">
        <v>5</v>
      </c>
      <c r="Y57" s="8">
        <v>5</v>
      </c>
      <c r="Z57" s="8">
        <v>4</v>
      </c>
      <c r="AA57" s="8">
        <v>5</v>
      </c>
      <c r="AB57" s="8">
        <v>5</v>
      </c>
      <c r="AC57" s="8">
        <v>4</v>
      </c>
      <c r="AD57" s="8">
        <v>5</v>
      </c>
      <c r="AE57" s="8">
        <v>4</v>
      </c>
      <c r="AF57" s="8">
        <v>3</v>
      </c>
      <c r="AG57" s="8">
        <v>5</v>
      </c>
      <c r="AH57" s="8">
        <v>5</v>
      </c>
      <c r="AI57" s="8">
        <v>5</v>
      </c>
      <c r="AJ57" s="8">
        <v>5</v>
      </c>
      <c r="AK57" s="8"/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>
        <f>AVERAGE(H49:H57)</f>
        <v>4.7978970495919642</v>
      </c>
      <c r="I58" s="49"/>
      <c r="J58" s="166" t="s">
        <v>66</v>
      </c>
      <c r="K58" s="166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9:G9"/>
    <mergeCell ref="H9:I9"/>
    <mergeCell ref="A10:G10"/>
    <mergeCell ref="H10:I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S47:S48"/>
    <mergeCell ref="V47:CC47"/>
    <mergeCell ref="B49:G49"/>
    <mergeCell ref="B50:G50"/>
    <mergeCell ref="B51:G51"/>
    <mergeCell ref="B47:G48"/>
    <mergeCell ref="H47:H48"/>
    <mergeCell ref="J47:K47"/>
    <mergeCell ref="N47:R47"/>
    <mergeCell ref="J58:K58"/>
    <mergeCell ref="A40:H40"/>
    <mergeCell ref="A7:H7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  <mergeCell ref="A37:H37"/>
    <mergeCell ref="A39:H39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C145"/>
  <sheetViews>
    <sheetView workbookViewId="0">
      <selection activeCell="D60" sqref="D6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96"/>
      <c r="L2" s="96"/>
      <c r="M2" s="96"/>
      <c r="N2" s="96"/>
      <c r="O2" s="96"/>
      <c r="P2" s="96"/>
      <c r="Q2" s="96"/>
      <c r="R2" s="96"/>
      <c r="S2" s="96"/>
      <c r="T2" s="96"/>
    </row>
    <row r="4" spans="1:81">
      <c r="A4" s="181" t="s">
        <v>133</v>
      </c>
      <c r="B4" s="181"/>
      <c r="C4" s="181"/>
      <c r="D4" s="181"/>
      <c r="E4" s="181"/>
      <c r="F4" s="174"/>
      <c r="G4" s="174"/>
      <c r="H4" s="174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100"/>
      <c r="J6" s="100"/>
      <c r="K6" s="100"/>
    </row>
    <row r="7" spans="1:81">
      <c r="A7" s="181" t="s">
        <v>132</v>
      </c>
      <c r="B7" s="181"/>
      <c r="C7" s="181"/>
      <c r="D7" s="181"/>
      <c r="E7" s="181"/>
      <c r="F7" s="181"/>
      <c r="G7" s="181"/>
      <c r="H7" s="181"/>
      <c r="I7" s="100"/>
    </row>
    <row r="8" spans="1:81">
      <c r="A8" s="100"/>
      <c r="B8" s="106"/>
      <c r="C8" s="106"/>
      <c r="D8" s="106"/>
      <c r="E8" s="106"/>
      <c r="F8" s="106"/>
      <c r="G8" s="106"/>
    </row>
    <row r="9" spans="1:81">
      <c r="A9" s="183" t="s">
        <v>13</v>
      </c>
      <c r="B9" s="183"/>
      <c r="C9" s="183"/>
      <c r="D9" s="183"/>
      <c r="E9" s="183"/>
      <c r="F9" s="183"/>
      <c r="G9" s="184"/>
      <c r="H9" s="187">
        <v>60</v>
      </c>
      <c r="I9" s="187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 t="s">
        <v>153</v>
      </c>
      <c r="I10" s="187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102"/>
      <c r="B11" s="102"/>
      <c r="C11" s="102"/>
      <c r="D11" s="102"/>
      <c r="E11" s="102"/>
      <c r="F11" s="102"/>
      <c r="G11" s="103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V11" s="109"/>
      <c r="W11" s="109"/>
      <c r="X11" s="109"/>
      <c r="Y11" s="109"/>
      <c r="Z11" s="109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</row>
    <row r="12" spans="1:81">
      <c r="A12" s="102"/>
      <c r="B12" s="102"/>
      <c r="C12" s="102"/>
      <c r="D12" s="102"/>
      <c r="E12" s="102"/>
      <c r="F12" s="102"/>
      <c r="G12" s="103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V12" s="109"/>
      <c r="W12" s="109"/>
      <c r="X12" s="109"/>
      <c r="Y12" s="109"/>
      <c r="Z12" s="109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97"/>
      <c r="J14" s="97"/>
      <c r="K14" s="97"/>
      <c r="N14" s="212" t="s">
        <v>43</v>
      </c>
      <c r="O14" s="187"/>
      <c r="P14" s="187"/>
      <c r="Q14" s="108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>
        <v>6</v>
      </c>
      <c r="BP14" s="8">
        <v>7</v>
      </c>
      <c r="BQ14" s="8">
        <v>8</v>
      </c>
      <c r="BR14" s="8">
        <v>9</v>
      </c>
      <c r="BS14" s="8">
        <v>10</v>
      </c>
      <c r="BT14" s="8">
        <v>11</v>
      </c>
      <c r="BU14" s="8">
        <v>12</v>
      </c>
      <c r="BV14" s="8">
        <v>13</v>
      </c>
      <c r="BW14" s="8">
        <v>14</v>
      </c>
      <c r="BX14" s="8">
        <v>15</v>
      </c>
      <c r="BY14" s="8">
        <v>16</v>
      </c>
      <c r="BZ14" s="8">
        <v>17</v>
      </c>
      <c r="CA14" s="8">
        <v>18</v>
      </c>
      <c r="CB14" s="8">
        <v>19</v>
      </c>
      <c r="CC14" s="8">
        <v>20</v>
      </c>
    </row>
    <row r="15" spans="1:81">
      <c r="A15" s="96"/>
      <c r="B15" s="97"/>
      <c r="C15" s="97"/>
      <c r="D15" s="97"/>
      <c r="E15" s="97"/>
      <c r="F15" s="97"/>
      <c r="G15" s="97"/>
      <c r="H15" s="97"/>
      <c r="I15" s="97"/>
      <c r="J15" s="97"/>
      <c r="K15" s="97"/>
      <c r="M15" s="194">
        <v>1</v>
      </c>
      <c r="N15" s="213" t="s">
        <v>14</v>
      </c>
      <c r="O15" s="214"/>
      <c r="P15" s="215"/>
      <c r="Q15" s="8">
        <f>COUNTA(V15:CC15)</f>
        <v>0</v>
      </c>
      <c r="R15" s="204">
        <f>SUM(Q15:Q16)</f>
        <v>0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05" t="s">
        <v>44</v>
      </c>
      <c r="C16" s="105"/>
      <c r="F16" s="192" t="s">
        <v>17</v>
      </c>
      <c r="G16" s="192"/>
      <c r="H16" s="193"/>
      <c r="I16" s="98"/>
      <c r="J16" s="98"/>
      <c r="K16" s="98"/>
      <c r="M16" s="194"/>
      <c r="N16" s="216" t="s">
        <v>15</v>
      </c>
      <c r="O16" s="217"/>
      <c r="P16" s="218"/>
      <c r="Q16" s="8">
        <f>COUNTA(V16:CC16)</f>
        <v>0</v>
      </c>
      <c r="R16" s="205"/>
      <c r="T16" s="194"/>
      <c r="U16" s="10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08" t="s">
        <v>40</v>
      </c>
      <c r="D17" s="108" t="s">
        <v>39</v>
      </c>
      <c r="F17" s="41" t="s">
        <v>45</v>
      </c>
      <c r="G17" s="108" t="s">
        <v>40</v>
      </c>
      <c r="H17" s="108" t="s">
        <v>39</v>
      </c>
      <c r="I17" s="98"/>
      <c r="J17" s="98"/>
      <c r="K17" s="98"/>
      <c r="M17" s="219"/>
      <c r="N17" s="220"/>
      <c r="O17" s="220"/>
      <c r="P17" s="220"/>
      <c r="Q17" s="220"/>
      <c r="R17" s="221"/>
      <c r="T17" s="99"/>
      <c r="U17" s="10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04">
        <f>Q15</f>
        <v>0</v>
      </c>
      <c r="D18" s="24" t="e">
        <f>Q15/$R$15</f>
        <v>#DIV/0!</v>
      </c>
      <c r="F18" s="10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0</v>
      </c>
      <c r="T18" s="194">
        <v>2</v>
      </c>
      <c r="U18" s="10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07" t="s">
        <v>15</v>
      </c>
      <c r="C19" s="104">
        <f>Q16</f>
        <v>0</v>
      </c>
      <c r="D19" s="24" t="e">
        <f>Q16/$R$15</f>
        <v>#DIV/0!</v>
      </c>
      <c r="F19" s="10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10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0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0</v>
      </c>
      <c r="R20" s="222"/>
      <c r="T20" s="194"/>
      <c r="U20" s="10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0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10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9"/>
      <c r="N22" s="220"/>
      <c r="O22" s="220"/>
      <c r="P22" s="220"/>
      <c r="Q22" s="220"/>
      <c r="R22" s="221"/>
      <c r="T22" s="99"/>
      <c r="U22" s="10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08" t="s">
        <v>40</v>
      </c>
      <c r="D23" s="108" t="s">
        <v>39</v>
      </c>
      <c r="M23" s="194">
        <v>3</v>
      </c>
      <c r="N23" s="216" t="s">
        <v>22</v>
      </c>
      <c r="O23" s="217"/>
      <c r="P23" s="218"/>
      <c r="Q23" s="8">
        <f>COUNTA(V23:CC23)</f>
        <v>0</v>
      </c>
      <c r="R23" s="204">
        <f>SUM(Q23:Q24)</f>
        <v>0</v>
      </c>
      <c r="T23" s="194">
        <v>3</v>
      </c>
      <c r="U23" s="10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07" t="s">
        <v>22</v>
      </c>
      <c r="C24" s="39">
        <f>Q23</f>
        <v>0</v>
      </c>
      <c r="D24" s="24" t="e">
        <f>Q23/$R$23</f>
        <v>#DIV/0!</v>
      </c>
      <c r="M24" s="194"/>
      <c r="N24" s="216" t="s">
        <v>23</v>
      </c>
      <c r="O24" s="217"/>
      <c r="P24" s="218"/>
      <c r="Q24" s="8">
        <f>COUNTA(V24:CC24)</f>
        <v>0</v>
      </c>
      <c r="R24" s="205"/>
      <c r="T24" s="194"/>
      <c r="U24" s="10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0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05"/>
      <c r="M25" s="219"/>
      <c r="N25" s="220"/>
      <c r="O25" s="220"/>
      <c r="P25" s="220"/>
      <c r="Q25" s="220"/>
      <c r="R25" s="221"/>
      <c r="T25" s="99"/>
      <c r="U25" s="10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08" t="s">
        <v>40</v>
      </c>
      <c r="H26" s="108" t="s">
        <v>39</v>
      </c>
      <c r="J26" s="105"/>
      <c r="K26" s="105"/>
      <c r="M26" s="19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4">
        <f>SUM(Q26:Q30)</f>
        <v>0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0</v>
      </c>
      <c r="R27" s="222"/>
      <c r="T27" s="19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0</v>
      </c>
      <c r="R28" s="222"/>
      <c r="T28" s="19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108" t="s">
        <v>40</v>
      </c>
      <c r="D29" s="108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0</v>
      </c>
      <c r="R29" s="222"/>
      <c r="T29" s="19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0</v>
      </c>
      <c r="R30" s="205"/>
      <c r="T30" s="19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0</v>
      </c>
      <c r="R31" s="204">
        <f>SUM(Q31:Q34)</f>
        <v>0</v>
      </c>
      <c r="T31" s="194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0</v>
      </c>
      <c r="R32" s="222"/>
      <c r="T32" s="19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0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0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05"/>
      <c r="C35" s="105"/>
    </row>
    <row r="36" spans="1:81">
      <c r="B36" s="105"/>
      <c r="C36" s="105"/>
    </row>
    <row r="37" spans="1:81">
      <c r="A37" s="181" t="s">
        <v>133</v>
      </c>
      <c r="B37" s="181"/>
      <c r="C37" s="181"/>
      <c r="D37" s="181"/>
      <c r="E37" s="181"/>
      <c r="F37" s="174"/>
      <c r="G37" s="174"/>
      <c r="H37" s="174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15"/>
      <c r="J39" s="115"/>
      <c r="K39" s="115"/>
    </row>
    <row r="40" spans="1:81">
      <c r="A40" s="181" t="s">
        <v>132</v>
      </c>
      <c r="B40" s="181"/>
      <c r="C40" s="181"/>
      <c r="D40" s="181"/>
      <c r="E40" s="181"/>
      <c r="F40" s="181"/>
      <c r="G40" s="181"/>
      <c r="H40" s="181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83" t="s">
        <v>13</v>
      </c>
      <c r="B42" s="183"/>
      <c r="C42" s="183"/>
      <c r="D42" s="183"/>
      <c r="E42" s="183"/>
      <c r="F42" s="183"/>
      <c r="G42" s="184"/>
      <c r="H42" s="187">
        <f>H9</f>
        <v>60</v>
      </c>
      <c r="I42" s="18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 t="str">
        <f>H10</f>
        <v>28.11. - 29.12.</v>
      </c>
      <c r="I43" s="18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105"/>
      <c r="C46" s="105"/>
      <c r="D46" s="106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0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99" t="s">
        <v>40</v>
      </c>
      <c r="K48" s="99" t="s">
        <v>39</v>
      </c>
      <c r="L48" s="6"/>
      <c r="M48" s="10" t="s">
        <v>59</v>
      </c>
      <c r="N48" s="99">
        <v>1</v>
      </c>
      <c r="O48" s="99">
        <v>2</v>
      </c>
      <c r="P48" s="99">
        <v>3</v>
      </c>
      <c r="Q48" s="99">
        <v>4</v>
      </c>
      <c r="R48" s="99">
        <v>5</v>
      </c>
      <c r="S48" s="22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28.5" customHeight="1">
      <c r="A49" s="12">
        <v>1</v>
      </c>
      <c r="B49" s="167" t="s">
        <v>134</v>
      </c>
      <c r="C49" s="168"/>
      <c r="D49" s="168"/>
      <c r="E49" s="168"/>
      <c r="F49" s="168"/>
      <c r="G49" s="169"/>
      <c r="H49" s="30">
        <f>(N49*$N$48+O49*$O$48+P49*$P$48+Q49*$Q$48+R49*$R$48)/S49</f>
        <v>4.333333333333333</v>
      </c>
      <c r="I49" s="32"/>
      <c r="J49" s="46">
        <f>$H$9-COUNTA(V49:CC49)</f>
        <v>0</v>
      </c>
      <c r="K49" s="58">
        <f>J49/(J49+S49)</f>
        <v>0</v>
      </c>
      <c r="L49" s="9"/>
      <c r="M49" s="110" t="s">
        <v>49</v>
      </c>
      <c r="N49" s="12">
        <f>COUNTIF($V$49:$CC$49,N48)</f>
        <v>1</v>
      </c>
      <c r="O49" s="12">
        <f>COUNTIF($V$49:$CC$49,O48)</f>
        <v>5</v>
      </c>
      <c r="P49" s="12">
        <f>COUNTIF($V$49:$CC$49,P48)</f>
        <v>3</v>
      </c>
      <c r="Q49" s="12">
        <f>COUNTIF($V$49:$CC$49,Q48)</f>
        <v>15</v>
      </c>
      <c r="R49" s="12">
        <f>COUNTIF($V$49:$CC$49,R48)</f>
        <v>36</v>
      </c>
      <c r="S49" s="12">
        <f>SUM(N49:R49)</f>
        <v>60</v>
      </c>
      <c r="T49" s="7"/>
      <c r="U49" s="44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4</v>
      </c>
      <c r="BB49" s="8">
        <v>4</v>
      </c>
      <c r="BC49" s="8">
        <v>4</v>
      </c>
      <c r="BD49" s="8">
        <v>4</v>
      </c>
      <c r="BE49" s="8">
        <v>4</v>
      </c>
      <c r="BF49" s="8">
        <v>4</v>
      </c>
      <c r="BG49" s="8">
        <v>4</v>
      </c>
      <c r="BH49" s="8">
        <v>4</v>
      </c>
      <c r="BI49" s="8">
        <v>3</v>
      </c>
      <c r="BJ49" s="8">
        <v>4</v>
      </c>
      <c r="BK49" s="8">
        <v>4</v>
      </c>
      <c r="BL49" s="8">
        <v>4</v>
      </c>
      <c r="BM49" s="8">
        <v>2</v>
      </c>
      <c r="BN49" s="8">
        <v>4</v>
      </c>
      <c r="BO49" s="8">
        <v>5</v>
      </c>
      <c r="BP49" s="8">
        <v>4</v>
      </c>
      <c r="BQ49" s="8">
        <v>5</v>
      </c>
      <c r="BR49" s="8">
        <v>2</v>
      </c>
      <c r="BS49" s="8">
        <v>5</v>
      </c>
      <c r="BT49" s="8">
        <v>3</v>
      </c>
      <c r="BU49" s="8">
        <v>5</v>
      </c>
      <c r="BV49" s="8">
        <v>3</v>
      </c>
      <c r="BW49" s="8">
        <v>4</v>
      </c>
      <c r="BX49" s="8">
        <v>4</v>
      </c>
      <c r="BY49" s="8">
        <v>5</v>
      </c>
      <c r="BZ49" s="8">
        <v>2</v>
      </c>
      <c r="CA49" s="8">
        <v>2</v>
      </c>
      <c r="CB49" s="8">
        <v>2</v>
      </c>
      <c r="CC49" s="8">
        <v>1</v>
      </c>
    </row>
    <row r="50" spans="1:81" ht="12.75" customHeight="1">
      <c r="A50" s="12">
        <v>2</v>
      </c>
      <c r="B50" s="167" t="s">
        <v>135</v>
      </c>
      <c r="C50" s="168"/>
      <c r="D50" s="168"/>
      <c r="E50" s="168"/>
      <c r="F50" s="168"/>
      <c r="G50" s="169"/>
      <c r="H50" s="30">
        <f t="shared" ref="H50:H52" si="1">(N50*$N$48+O50*$O$48+P50*$P$48+Q50*$Q$48+R50*$R$48)/S50</f>
        <v>4.4000000000000004</v>
      </c>
      <c r="I50" s="32"/>
      <c r="J50" s="46">
        <f t="shared" ref="J50:J52" si="2">$H$9-COUNTA(V50:CC50)</f>
        <v>0</v>
      </c>
      <c r="K50" s="58">
        <f t="shared" ref="K50:K52" si="3">J50/(J50+S50)</f>
        <v>0</v>
      </c>
      <c r="L50" s="9"/>
      <c r="M50" s="110" t="s">
        <v>50</v>
      </c>
      <c r="N50" s="12">
        <f>COUNTIF($V$50:$CC$50,N48)</f>
        <v>1</v>
      </c>
      <c r="O50" s="12">
        <f>COUNTIF($V$50:$CC$50,O48)</f>
        <v>3</v>
      </c>
      <c r="P50" s="12">
        <f>COUNTIF($V$50:$CC$50,P48)</f>
        <v>3</v>
      </c>
      <c r="Q50" s="12">
        <f>COUNTIF($V$50:$CC$50,Q48)</f>
        <v>17</v>
      </c>
      <c r="R50" s="12">
        <f>COUNTIF($V$50:$CC$50,R48)</f>
        <v>36</v>
      </c>
      <c r="S50" s="12">
        <f t="shared" ref="S50:S52" si="4">SUM(N50:R50)</f>
        <v>60</v>
      </c>
      <c r="T50" s="7"/>
      <c r="U50" s="44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4</v>
      </c>
      <c r="BB50" s="8">
        <v>4</v>
      </c>
      <c r="BC50" s="8">
        <v>4</v>
      </c>
      <c r="BD50" s="8">
        <v>4</v>
      </c>
      <c r="BE50" s="8">
        <v>4</v>
      </c>
      <c r="BF50" s="8">
        <v>5</v>
      </c>
      <c r="BG50" s="8">
        <v>3</v>
      </c>
      <c r="BH50" s="8">
        <v>5</v>
      </c>
      <c r="BI50" s="8">
        <v>4</v>
      </c>
      <c r="BJ50" s="8">
        <v>5</v>
      </c>
      <c r="BK50" s="8">
        <v>4</v>
      </c>
      <c r="BL50" s="8">
        <v>3</v>
      </c>
      <c r="BM50" s="8">
        <v>4</v>
      </c>
      <c r="BN50" s="8">
        <v>5</v>
      </c>
      <c r="BO50" s="8">
        <v>4</v>
      </c>
      <c r="BP50" s="8">
        <v>4</v>
      </c>
      <c r="BQ50" s="8">
        <v>4</v>
      </c>
      <c r="BR50" s="8">
        <v>3</v>
      </c>
      <c r="BS50" s="8">
        <v>5</v>
      </c>
      <c r="BT50" s="8">
        <v>4</v>
      </c>
      <c r="BU50" s="8">
        <v>4</v>
      </c>
      <c r="BV50" s="8">
        <v>4</v>
      </c>
      <c r="BW50" s="8">
        <v>4</v>
      </c>
      <c r="BX50" s="8">
        <v>4</v>
      </c>
      <c r="BY50" s="8">
        <v>4</v>
      </c>
      <c r="BZ50" s="8">
        <v>2</v>
      </c>
      <c r="CA50" s="8">
        <v>2</v>
      </c>
      <c r="CB50" s="8">
        <v>2</v>
      </c>
      <c r="CC50" s="8">
        <v>1</v>
      </c>
    </row>
    <row r="51" spans="1:81" ht="27.75" customHeight="1">
      <c r="A51" s="12">
        <v>3</v>
      </c>
      <c r="B51" s="167" t="s">
        <v>136</v>
      </c>
      <c r="C51" s="168"/>
      <c r="D51" s="168"/>
      <c r="E51" s="168"/>
      <c r="F51" s="168"/>
      <c r="G51" s="169"/>
      <c r="H51" s="30">
        <f t="shared" si="1"/>
        <v>4.2</v>
      </c>
      <c r="I51" s="32"/>
      <c r="J51" s="46">
        <f t="shared" si="2"/>
        <v>0</v>
      </c>
      <c r="K51" s="58">
        <f t="shared" si="3"/>
        <v>0</v>
      </c>
      <c r="L51" s="9"/>
      <c r="M51" s="110" t="s">
        <v>51</v>
      </c>
      <c r="N51" s="12">
        <f>COUNTIF($V$51:$CC$51,N48)</f>
        <v>1</v>
      </c>
      <c r="O51" s="12">
        <f>COUNTIF($V$51:$CC$51,O48)</f>
        <v>4</v>
      </c>
      <c r="P51" s="12">
        <f>COUNTIF($V$51:$CC$51,P48)</f>
        <v>10</v>
      </c>
      <c r="Q51" s="12">
        <f>COUNTIF($V$51:$CC$51,Q48)</f>
        <v>12</v>
      </c>
      <c r="R51" s="12">
        <f>COUNTIF($V$51:$CC$51,R48)</f>
        <v>33</v>
      </c>
      <c r="S51" s="12">
        <f t="shared" si="4"/>
        <v>60</v>
      </c>
      <c r="T51" s="7"/>
      <c r="U51" s="44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4</v>
      </c>
      <c r="BB51" s="8">
        <v>4</v>
      </c>
      <c r="BC51" s="8">
        <v>4</v>
      </c>
      <c r="BD51" s="8">
        <v>4</v>
      </c>
      <c r="BE51" s="8">
        <v>4</v>
      </c>
      <c r="BF51" s="8">
        <v>4</v>
      </c>
      <c r="BG51" s="8">
        <v>4</v>
      </c>
      <c r="BH51" s="8">
        <v>4</v>
      </c>
      <c r="BI51" s="8">
        <v>3</v>
      </c>
      <c r="BJ51" s="8">
        <v>4</v>
      </c>
      <c r="BK51" s="8">
        <v>5</v>
      </c>
      <c r="BL51" s="8">
        <v>3</v>
      </c>
      <c r="BM51" s="8">
        <v>3</v>
      </c>
      <c r="BN51" s="8">
        <v>4</v>
      </c>
      <c r="BO51" s="8">
        <v>4</v>
      </c>
      <c r="BP51" s="8">
        <v>3</v>
      </c>
      <c r="BQ51" s="8">
        <v>3</v>
      </c>
      <c r="BR51" s="8">
        <v>2</v>
      </c>
      <c r="BS51" s="8">
        <v>3</v>
      </c>
      <c r="BT51" s="8">
        <v>3</v>
      </c>
      <c r="BU51" s="8">
        <v>4</v>
      </c>
      <c r="BV51" s="8">
        <v>3</v>
      </c>
      <c r="BW51" s="8">
        <v>3</v>
      </c>
      <c r="BX51" s="8">
        <v>3</v>
      </c>
      <c r="BY51" s="8">
        <v>5</v>
      </c>
      <c r="BZ51" s="8">
        <v>2</v>
      </c>
      <c r="CA51" s="8">
        <v>2</v>
      </c>
      <c r="CB51" s="8">
        <v>2</v>
      </c>
      <c r="CC51" s="8">
        <v>1</v>
      </c>
    </row>
    <row r="52" spans="1:81" ht="30.75" customHeight="1">
      <c r="A52" s="12">
        <v>4</v>
      </c>
      <c r="B52" s="167" t="s">
        <v>137</v>
      </c>
      <c r="C52" s="168"/>
      <c r="D52" s="168"/>
      <c r="E52" s="168"/>
      <c r="F52" s="168"/>
      <c r="G52" s="169"/>
      <c r="H52" s="30">
        <f t="shared" si="1"/>
        <v>4.2333333333333334</v>
      </c>
      <c r="I52" s="32"/>
      <c r="J52" s="46">
        <f t="shared" si="2"/>
        <v>0</v>
      </c>
      <c r="K52" s="58">
        <f t="shared" si="3"/>
        <v>0</v>
      </c>
      <c r="L52" s="9"/>
      <c r="M52" s="110" t="s">
        <v>52</v>
      </c>
      <c r="N52" s="12">
        <f>COUNTIF($V$52:$CC$52,N48)</f>
        <v>1</v>
      </c>
      <c r="O52" s="12">
        <f>COUNTIF($V$52:$CC$52,O48)</f>
        <v>5</v>
      </c>
      <c r="P52" s="12">
        <f>COUNTIF($V$52:$CC$52,P48)</f>
        <v>7</v>
      </c>
      <c r="Q52" s="12">
        <f>COUNTIF($V$52:$CC$52,Q48)</f>
        <v>13</v>
      </c>
      <c r="R52" s="12">
        <f>COUNTIF($V$52:$CC$52,R48)</f>
        <v>34</v>
      </c>
      <c r="S52" s="12">
        <f t="shared" si="4"/>
        <v>60</v>
      </c>
      <c r="T52" s="7"/>
      <c r="U52" s="44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4</v>
      </c>
      <c r="BB52" s="8">
        <v>4</v>
      </c>
      <c r="BC52" s="8">
        <v>4</v>
      </c>
      <c r="BD52" s="8">
        <v>4</v>
      </c>
      <c r="BE52" s="8">
        <v>4</v>
      </c>
      <c r="BF52" s="8">
        <v>4</v>
      </c>
      <c r="BG52" s="8">
        <v>4</v>
      </c>
      <c r="BH52" s="8">
        <v>2</v>
      </c>
      <c r="BI52" s="8">
        <v>3</v>
      </c>
      <c r="BJ52" s="8">
        <v>5</v>
      </c>
      <c r="BK52" s="8">
        <v>4</v>
      </c>
      <c r="BL52" s="8">
        <v>3</v>
      </c>
      <c r="BM52" s="8">
        <v>2</v>
      </c>
      <c r="BN52" s="8">
        <v>5</v>
      </c>
      <c r="BO52" s="8">
        <v>4</v>
      </c>
      <c r="BP52" s="8">
        <v>3</v>
      </c>
      <c r="BQ52" s="8">
        <v>4</v>
      </c>
      <c r="BR52" s="8">
        <v>3</v>
      </c>
      <c r="BS52" s="8">
        <v>5</v>
      </c>
      <c r="BT52" s="8">
        <v>3</v>
      </c>
      <c r="BU52" s="8">
        <v>3</v>
      </c>
      <c r="BV52" s="8">
        <v>3</v>
      </c>
      <c r="BW52" s="8">
        <v>4</v>
      </c>
      <c r="BX52" s="8">
        <v>4</v>
      </c>
      <c r="BY52" s="8">
        <v>4</v>
      </c>
      <c r="BZ52" s="8">
        <v>2</v>
      </c>
      <c r="CA52" s="8">
        <v>2</v>
      </c>
      <c r="CB52" s="8">
        <v>2</v>
      </c>
      <c r="CC52" s="8">
        <v>1</v>
      </c>
    </row>
    <row r="53" spans="1:81" ht="27.75" customHeight="1">
      <c r="A53" s="170" t="s">
        <v>12</v>
      </c>
      <c r="B53" s="171"/>
      <c r="C53" s="171"/>
      <c r="D53" s="171"/>
      <c r="E53" s="171"/>
      <c r="F53" s="171"/>
      <c r="G53" s="172"/>
      <c r="H53" s="56">
        <f>AVERAGE(H49:H52)</f>
        <v>4.291666666666667</v>
      </c>
      <c r="I53" s="49"/>
      <c r="J53" s="166" t="s">
        <v>66</v>
      </c>
      <c r="K53" s="166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81">
      <c r="B56" s="15" t="s">
        <v>90</v>
      </c>
    </row>
    <row r="57" spans="1:81">
      <c r="B57" s="15" t="s">
        <v>92</v>
      </c>
      <c r="D57" t="s">
        <v>147</v>
      </c>
    </row>
    <row r="144" ht="13.5" thickBot="1"/>
    <row r="145" spans="21:21" ht="13.5" thickBot="1">
      <c r="U145" s="4" t="e">
        <f>SUM(#REF!)</f>
        <v>#REF!</v>
      </c>
    </row>
  </sheetData>
  <mergeCells count="69">
    <mergeCell ref="A43:G43"/>
    <mergeCell ref="H43:I43"/>
    <mergeCell ref="A37:H37"/>
    <mergeCell ref="A39:H39"/>
    <mergeCell ref="A40:H40"/>
    <mergeCell ref="A42:G42"/>
    <mergeCell ref="H42:I42"/>
    <mergeCell ref="J53:K53"/>
    <mergeCell ref="A53:G53"/>
    <mergeCell ref="S47:S48"/>
    <mergeCell ref="V47:CC47"/>
    <mergeCell ref="B49:G49"/>
    <mergeCell ref="B50:G50"/>
    <mergeCell ref="B51:G51"/>
    <mergeCell ref="B52:G52"/>
    <mergeCell ref="N47:R47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81" t="s">
        <v>129</v>
      </c>
      <c r="B4" s="181"/>
      <c r="C4" s="181"/>
      <c r="D4" s="181"/>
      <c r="E4" s="181"/>
      <c r="F4" s="174"/>
      <c r="G4" s="174"/>
      <c r="H4" s="17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14"/>
      <c r="J6" s="14"/>
      <c r="K6" s="14"/>
    </row>
    <row r="7" spans="1:81">
      <c r="A7" s="181" t="s">
        <v>130</v>
      </c>
      <c r="B7" s="181"/>
      <c r="C7" s="181"/>
      <c r="D7" s="181"/>
      <c r="E7" s="181"/>
      <c r="F7" s="181"/>
      <c r="G7" s="181"/>
      <c r="H7" s="18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3" t="s">
        <v>13</v>
      </c>
      <c r="B9" s="183"/>
      <c r="C9" s="183"/>
      <c r="D9" s="183"/>
      <c r="E9" s="183"/>
      <c r="F9" s="183"/>
      <c r="G9" s="184"/>
      <c r="H9" s="187">
        <v>60</v>
      </c>
      <c r="I9" s="18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/>
      <c r="I10" s="18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1"/>
      <c r="J14" s="1"/>
      <c r="K14" s="1"/>
      <c r="N14" s="212" t="s">
        <v>43</v>
      </c>
      <c r="O14" s="187"/>
      <c r="P14" s="18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4">
        <v>1</v>
      </c>
      <c r="N15" s="213" t="s">
        <v>14</v>
      </c>
      <c r="O15" s="214"/>
      <c r="P15" s="215"/>
      <c r="Q15" s="8">
        <f>COUNTA(V15:CC15)</f>
        <v>0</v>
      </c>
      <c r="R15" s="204">
        <f>SUM(Q15:Q16)</f>
        <v>0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92" t="s">
        <v>17</v>
      </c>
      <c r="G16" s="192"/>
      <c r="H16" s="193"/>
      <c r="I16" s="18"/>
      <c r="J16" s="18"/>
      <c r="K16" s="18"/>
      <c r="M16" s="194"/>
      <c r="N16" s="216" t="s">
        <v>15</v>
      </c>
      <c r="O16" s="217"/>
      <c r="P16" s="218"/>
      <c r="Q16" s="8">
        <f>COUNTA(V16:CC16)</f>
        <v>0</v>
      </c>
      <c r="R16" s="205"/>
      <c r="T16" s="194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219"/>
      <c r="N17" s="220"/>
      <c r="O17" s="220"/>
      <c r="P17" s="220"/>
      <c r="Q17" s="220"/>
      <c r="R17" s="22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0</v>
      </c>
      <c r="T18" s="19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0</v>
      </c>
      <c r="R20" s="222"/>
      <c r="T20" s="194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9"/>
      <c r="N22" s="220"/>
      <c r="O22" s="220"/>
      <c r="P22" s="220"/>
      <c r="Q22" s="220"/>
      <c r="R22" s="22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94">
        <v>3</v>
      </c>
      <c r="N23" s="216" t="s">
        <v>22</v>
      </c>
      <c r="O23" s="217"/>
      <c r="P23" s="218"/>
      <c r="Q23" s="8">
        <f>COUNTA(V23:CC23)</f>
        <v>0</v>
      </c>
      <c r="R23" s="204">
        <f>SUM(Q23:Q24)</f>
        <v>0</v>
      </c>
      <c r="T23" s="194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94"/>
      <c r="N24" s="216" t="s">
        <v>23</v>
      </c>
      <c r="O24" s="217"/>
      <c r="P24" s="218"/>
      <c r="Q24" s="8">
        <f>COUNTA(V24:CC24)</f>
        <v>0</v>
      </c>
      <c r="R24" s="205"/>
      <c r="T24" s="194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219"/>
      <c r="N25" s="220"/>
      <c r="O25" s="220"/>
      <c r="P25" s="220"/>
      <c r="Q25" s="220"/>
      <c r="R25" s="22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35" t="s">
        <v>40</v>
      </c>
      <c r="H26" s="35" t="s">
        <v>39</v>
      </c>
      <c r="J26" s="13"/>
      <c r="K26" s="13"/>
      <c r="M26" s="19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4">
        <f>SUM(Q26:Q30)</f>
        <v>0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0</v>
      </c>
      <c r="R27" s="222"/>
      <c r="T27" s="19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0</v>
      </c>
      <c r="R28" s="222"/>
      <c r="T28" s="19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0</v>
      </c>
      <c r="R29" s="222"/>
      <c r="T29" s="19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0</v>
      </c>
      <c r="R30" s="205"/>
      <c r="T30" s="19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0</v>
      </c>
      <c r="R31" s="204">
        <f>SUM(Q31:Q34)</f>
        <v>0</v>
      </c>
      <c r="T31" s="194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0</v>
      </c>
      <c r="R32" s="222"/>
      <c r="T32" s="19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0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0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81" t="s">
        <v>129</v>
      </c>
      <c r="B37" s="181"/>
      <c r="C37" s="181"/>
      <c r="D37" s="181"/>
      <c r="E37" s="181"/>
      <c r="F37" s="174"/>
      <c r="G37" s="174"/>
      <c r="H37" s="174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15"/>
      <c r="J39" s="115"/>
      <c r="K39" s="115"/>
    </row>
    <row r="40" spans="1:81">
      <c r="A40" s="181" t="s">
        <v>130</v>
      </c>
      <c r="B40" s="181"/>
      <c r="C40" s="181"/>
      <c r="D40" s="181"/>
      <c r="E40" s="181"/>
      <c r="F40" s="181"/>
      <c r="G40" s="181"/>
      <c r="H40" s="181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183" t="s">
        <v>13</v>
      </c>
      <c r="B42" s="183"/>
      <c r="C42" s="183"/>
      <c r="D42" s="183"/>
      <c r="E42" s="183"/>
      <c r="F42" s="183"/>
      <c r="G42" s="184"/>
      <c r="H42" s="187">
        <f>H9</f>
        <v>60</v>
      </c>
      <c r="I42" s="18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>
        <f>H10</f>
        <v>0</v>
      </c>
      <c r="I43" s="18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13"/>
      <c r="C46" s="13"/>
      <c r="D46" s="2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2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67" t="s">
        <v>2</v>
      </c>
      <c r="C49" s="168"/>
      <c r="D49" s="168"/>
      <c r="E49" s="168"/>
      <c r="F49" s="168"/>
      <c r="G49" s="169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49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7" t="s">
        <v>3</v>
      </c>
      <c r="C50" s="168"/>
      <c r="D50" s="168"/>
      <c r="E50" s="168"/>
      <c r="F50" s="168"/>
      <c r="G50" s="169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7" t="s">
        <v>4</v>
      </c>
      <c r="C51" s="168"/>
      <c r="D51" s="168"/>
      <c r="E51" s="168"/>
      <c r="F51" s="168"/>
      <c r="G51" s="169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51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7" t="s">
        <v>5</v>
      </c>
      <c r="C52" s="168"/>
      <c r="D52" s="168"/>
      <c r="E52" s="168"/>
      <c r="F52" s="168"/>
      <c r="G52" s="169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7" t="s">
        <v>6</v>
      </c>
      <c r="C53" s="168"/>
      <c r="D53" s="168"/>
      <c r="E53" s="168"/>
      <c r="F53" s="168"/>
      <c r="G53" s="169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7" t="s">
        <v>7</v>
      </c>
      <c r="C54" s="168"/>
      <c r="D54" s="168"/>
      <c r="E54" s="168"/>
      <c r="F54" s="168"/>
      <c r="G54" s="169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54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7" t="s">
        <v>8</v>
      </c>
      <c r="C55" s="168"/>
      <c r="D55" s="168"/>
      <c r="E55" s="168"/>
      <c r="F55" s="168"/>
      <c r="G55" s="169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55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7" t="s">
        <v>9</v>
      </c>
      <c r="C56" s="168"/>
      <c r="D56" s="168"/>
      <c r="E56" s="168"/>
      <c r="F56" s="168"/>
      <c r="G56" s="169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7" t="s">
        <v>41</v>
      </c>
      <c r="C57" s="168"/>
      <c r="D57" s="168"/>
      <c r="E57" s="168"/>
      <c r="F57" s="168"/>
      <c r="G57" s="169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57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 t="e">
        <f>AVERAGE(H49:H57)</f>
        <v>#DIV/0!</v>
      </c>
      <c r="I58" s="49"/>
      <c r="J58" s="166" t="s">
        <v>66</v>
      </c>
      <c r="K58" s="166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11"/>
      <c r="L1" s="111"/>
      <c r="M1" s="111"/>
      <c r="N1" s="111"/>
      <c r="O1" s="111"/>
      <c r="P1" s="111"/>
      <c r="Q1" s="111"/>
      <c r="R1" s="111"/>
      <c r="S1" s="111"/>
      <c r="T1" s="11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11"/>
      <c r="L2" s="111"/>
      <c r="M2" s="111"/>
      <c r="N2" s="111"/>
      <c r="O2" s="111"/>
      <c r="P2" s="111"/>
      <c r="Q2" s="111"/>
      <c r="R2" s="111"/>
      <c r="S2" s="111"/>
      <c r="T2" s="111"/>
    </row>
    <row r="4" spans="1:81">
      <c r="A4" s="181" t="s">
        <v>139</v>
      </c>
      <c r="B4" s="181"/>
      <c r="C4" s="181"/>
      <c r="D4" s="181"/>
      <c r="E4" s="181"/>
      <c r="F4" s="174"/>
      <c r="G4" s="174"/>
      <c r="H4" s="174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</row>
    <row r="6" spans="1:81">
      <c r="A6" s="181" t="s">
        <v>94</v>
      </c>
      <c r="B6" s="181"/>
      <c r="C6" s="181"/>
      <c r="D6" s="181"/>
      <c r="E6" s="181"/>
      <c r="F6" s="181"/>
      <c r="G6" s="181"/>
      <c r="H6" s="181"/>
      <c r="I6" s="115"/>
      <c r="J6" s="115"/>
      <c r="K6" s="115"/>
    </row>
    <row r="7" spans="1:81">
      <c r="A7" s="181" t="s">
        <v>130</v>
      </c>
      <c r="B7" s="181"/>
      <c r="C7" s="181"/>
      <c r="D7" s="181"/>
      <c r="E7" s="181"/>
      <c r="F7" s="181"/>
      <c r="G7" s="181"/>
      <c r="H7" s="181"/>
      <c r="I7" s="115"/>
    </row>
    <row r="8" spans="1:81">
      <c r="A8" s="115"/>
      <c r="B8" s="122"/>
      <c r="C8" s="122"/>
      <c r="D8" s="122"/>
      <c r="E8" s="122"/>
      <c r="F8" s="122"/>
      <c r="G8" s="122"/>
    </row>
    <row r="9" spans="1:81">
      <c r="A9" s="229" t="s">
        <v>37</v>
      </c>
      <c r="B9" s="183"/>
      <c r="C9" s="183"/>
      <c r="D9" s="183"/>
      <c r="E9" s="183"/>
      <c r="F9" s="183"/>
      <c r="G9" s="184"/>
      <c r="H9" s="187">
        <v>60</v>
      </c>
      <c r="I9" s="18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34" t="s">
        <v>42</v>
      </c>
    </row>
    <row r="10" spans="1:81">
      <c r="A10" s="185" t="s">
        <v>38</v>
      </c>
      <c r="B10" s="185"/>
      <c r="C10" s="185"/>
      <c r="D10" s="185"/>
      <c r="E10" s="185"/>
      <c r="F10" s="185"/>
      <c r="G10" s="186"/>
      <c r="H10" s="187"/>
      <c r="I10" s="18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V10" s="210" t="s">
        <v>16</v>
      </c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</row>
    <row r="11" spans="1:81">
      <c r="A11" s="118"/>
      <c r="B11" s="118"/>
      <c r="C11" s="118"/>
      <c r="D11" s="118"/>
      <c r="E11" s="118"/>
      <c r="F11" s="118"/>
      <c r="G11" s="119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</row>
    <row r="12" spans="1:81">
      <c r="A12" s="118"/>
      <c r="B12" s="118"/>
      <c r="C12" s="118"/>
      <c r="D12" s="118"/>
      <c r="E12" s="118"/>
      <c r="F12" s="118"/>
      <c r="G12" s="119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</row>
    <row r="13" spans="1:81">
      <c r="V13" s="211" t="s">
        <v>58</v>
      </c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</row>
    <row r="14" spans="1:81">
      <c r="A14" s="191" t="s">
        <v>16</v>
      </c>
      <c r="B14" s="183"/>
      <c r="C14" s="183"/>
      <c r="D14" s="183"/>
      <c r="E14" s="183"/>
      <c r="F14" s="183"/>
      <c r="G14" s="183"/>
      <c r="H14" s="183"/>
      <c r="I14" s="112"/>
      <c r="J14" s="112"/>
      <c r="K14" s="112"/>
      <c r="N14" s="212" t="s">
        <v>43</v>
      </c>
      <c r="O14" s="187"/>
      <c r="P14" s="187"/>
      <c r="Q14" s="124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11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M15" s="194">
        <v>1</v>
      </c>
      <c r="N15" s="213" t="s">
        <v>14</v>
      </c>
      <c r="O15" s="214"/>
      <c r="P15" s="215"/>
      <c r="Q15" s="8">
        <f>COUNTA(V15:CC15)</f>
        <v>0</v>
      </c>
      <c r="R15" s="204">
        <f>SUM(Q15:Q16)</f>
        <v>0</v>
      </c>
      <c r="T15" s="19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1" t="s">
        <v>44</v>
      </c>
      <c r="C16" s="121"/>
      <c r="F16" s="192" t="s">
        <v>17</v>
      </c>
      <c r="G16" s="192"/>
      <c r="H16" s="193"/>
      <c r="I16" s="113"/>
      <c r="J16" s="113"/>
      <c r="K16" s="113"/>
      <c r="M16" s="194"/>
      <c r="N16" s="216" t="s">
        <v>15</v>
      </c>
      <c r="O16" s="217"/>
      <c r="P16" s="218"/>
      <c r="Q16" s="8">
        <f>COUNTA(V16:CC16)</f>
        <v>0</v>
      </c>
      <c r="R16" s="205"/>
      <c r="T16" s="194"/>
      <c r="U16" s="123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24" t="s">
        <v>40</v>
      </c>
      <c r="D17" s="124" t="s">
        <v>39</v>
      </c>
      <c r="F17" s="41" t="s">
        <v>45</v>
      </c>
      <c r="G17" s="124" t="s">
        <v>40</v>
      </c>
      <c r="H17" s="124" t="s">
        <v>39</v>
      </c>
      <c r="I17" s="113"/>
      <c r="J17" s="113"/>
      <c r="K17" s="113"/>
      <c r="M17" s="219"/>
      <c r="N17" s="220"/>
      <c r="O17" s="220"/>
      <c r="P17" s="220"/>
      <c r="Q17" s="220"/>
      <c r="R17" s="221"/>
      <c r="T17" s="114"/>
      <c r="U17" s="12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0">
        <f>Q15</f>
        <v>0</v>
      </c>
      <c r="D18" s="24" t="e">
        <f>Q15/$R$15</f>
        <v>#DIV/0!</v>
      </c>
      <c r="F18" s="123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4">
        <v>2</v>
      </c>
      <c r="N18" s="216" t="s">
        <v>18</v>
      </c>
      <c r="O18" s="217"/>
      <c r="P18" s="218"/>
      <c r="Q18" s="8">
        <f>COUNTA(V18:CC18)</f>
        <v>0</v>
      </c>
      <c r="R18" s="204">
        <f>SUM(Q18:Q21)</f>
        <v>0</v>
      </c>
      <c r="T18" s="194">
        <v>2</v>
      </c>
      <c r="U18" s="12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23" t="s">
        <v>15</v>
      </c>
      <c r="C19" s="120">
        <f>Q16</f>
        <v>0</v>
      </c>
      <c r="D19" s="24" t="e">
        <f>Q16/$R$15</f>
        <v>#DIV/0!</v>
      </c>
      <c r="F19" s="123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4"/>
      <c r="N19" s="216" t="s">
        <v>19</v>
      </c>
      <c r="O19" s="217" t="s">
        <v>19</v>
      </c>
      <c r="P19" s="218" t="s">
        <v>19</v>
      </c>
      <c r="Q19" s="8">
        <f>COUNTA(V19:CC19)</f>
        <v>0</v>
      </c>
      <c r="R19" s="222"/>
      <c r="T19" s="194"/>
      <c r="U19" s="123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23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4"/>
      <c r="N20" s="216" t="s">
        <v>20</v>
      </c>
      <c r="O20" s="217" t="s">
        <v>20</v>
      </c>
      <c r="P20" s="218" t="s">
        <v>20</v>
      </c>
      <c r="Q20" s="8">
        <f>COUNTA(V20:CC20)</f>
        <v>0</v>
      </c>
      <c r="R20" s="222"/>
      <c r="T20" s="194"/>
      <c r="U20" s="12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23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4"/>
      <c r="N21" s="216" t="s">
        <v>21</v>
      </c>
      <c r="O21" s="217"/>
      <c r="P21" s="218"/>
      <c r="Q21" s="8">
        <f>COUNTA(V21:CC21)</f>
        <v>0</v>
      </c>
      <c r="R21" s="205"/>
      <c r="T21" s="194"/>
      <c r="U21" s="12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90" t="s">
        <v>24</v>
      </c>
      <c r="C22" s="190"/>
      <c r="D22" s="190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19"/>
      <c r="N22" s="220"/>
      <c r="O22" s="220"/>
      <c r="P22" s="220"/>
      <c r="Q22" s="220"/>
      <c r="R22" s="221"/>
      <c r="T22" s="114"/>
      <c r="U22" s="12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24" t="s">
        <v>40</v>
      </c>
      <c r="D23" s="124" t="s">
        <v>39</v>
      </c>
      <c r="M23" s="194">
        <v>3</v>
      </c>
      <c r="N23" s="216" t="s">
        <v>22</v>
      </c>
      <c r="O23" s="217"/>
      <c r="P23" s="218"/>
      <c r="Q23" s="8">
        <f>COUNTA(V23:CC23)</f>
        <v>0</v>
      </c>
      <c r="R23" s="204">
        <f>SUM(Q23:Q24)</f>
        <v>0</v>
      </c>
      <c r="T23" s="194">
        <v>3</v>
      </c>
      <c r="U23" s="123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23" t="s">
        <v>22</v>
      </c>
      <c r="C24" s="39">
        <f>Q23</f>
        <v>0</v>
      </c>
      <c r="D24" s="24" t="e">
        <f>Q23/$R$23</f>
        <v>#DIV/0!</v>
      </c>
      <c r="M24" s="194"/>
      <c r="N24" s="216" t="s">
        <v>23</v>
      </c>
      <c r="O24" s="217"/>
      <c r="P24" s="218"/>
      <c r="Q24" s="8">
        <f>COUNTA(V24:CC24)</f>
        <v>0</v>
      </c>
      <c r="R24" s="205"/>
      <c r="T24" s="194"/>
      <c r="U24" s="123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23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21"/>
      <c r="M25" s="219"/>
      <c r="N25" s="220"/>
      <c r="O25" s="220"/>
      <c r="P25" s="220"/>
      <c r="Q25" s="220"/>
      <c r="R25" s="221"/>
      <c r="T25" s="114"/>
      <c r="U25" s="12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24" t="s">
        <v>40</v>
      </c>
      <c r="H26" s="124" t="s">
        <v>39</v>
      </c>
      <c r="J26" s="121"/>
      <c r="K26" s="121"/>
      <c r="M26" s="194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04">
        <f>SUM(Q26:Q30)</f>
        <v>0</v>
      </c>
      <c r="T26" s="19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4"/>
      <c r="N27" s="223" t="s">
        <v>27</v>
      </c>
      <c r="O27" s="223"/>
      <c r="P27" s="223"/>
      <c r="Q27" s="8">
        <f t="shared" si="0"/>
        <v>0</v>
      </c>
      <c r="R27" s="222"/>
      <c r="T27" s="19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95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4"/>
      <c r="N28" s="223" t="s">
        <v>28</v>
      </c>
      <c r="O28" s="223"/>
      <c r="P28" s="223"/>
      <c r="Q28" s="8">
        <f t="shared" si="0"/>
        <v>0</v>
      </c>
      <c r="R28" s="222"/>
      <c r="T28" s="19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124" t="s">
        <v>40</v>
      </c>
      <c r="D29" s="124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4"/>
      <c r="N29" s="223" t="s">
        <v>29</v>
      </c>
      <c r="O29" s="223"/>
      <c r="P29" s="223"/>
      <c r="Q29" s="8">
        <f t="shared" si="0"/>
        <v>0</v>
      </c>
      <c r="R29" s="222"/>
      <c r="T29" s="19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4"/>
      <c r="N30" s="223" t="s">
        <v>30</v>
      </c>
      <c r="O30" s="223"/>
      <c r="P30" s="223"/>
      <c r="Q30" s="8">
        <f t="shared" si="0"/>
        <v>0</v>
      </c>
      <c r="R30" s="205"/>
      <c r="T30" s="19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4">
        <v>5</v>
      </c>
      <c r="N31" s="216" t="s">
        <v>32</v>
      </c>
      <c r="O31" s="217"/>
      <c r="P31" s="218"/>
      <c r="Q31" s="8">
        <f t="shared" si="0"/>
        <v>0</v>
      </c>
      <c r="R31" s="204">
        <f>SUM(Q31:Q34)</f>
        <v>0</v>
      </c>
      <c r="T31" s="194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4"/>
      <c r="N32" s="216" t="s">
        <v>35</v>
      </c>
      <c r="O32" s="217" t="s">
        <v>35</v>
      </c>
      <c r="P32" s="218" t="s">
        <v>35</v>
      </c>
      <c r="Q32" s="8">
        <f t="shared" si="0"/>
        <v>0</v>
      </c>
      <c r="R32" s="222"/>
      <c r="T32" s="19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4"/>
      <c r="N33" s="216" t="s">
        <v>33</v>
      </c>
      <c r="O33" s="217" t="s">
        <v>33</v>
      </c>
      <c r="P33" s="218" t="s">
        <v>33</v>
      </c>
      <c r="Q33" s="8">
        <f t="shared" si="0"/>
        <v>0</v>
      </c>
      <c r="R33" s="222"/>
      <c r="T33" s="19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4"/>
      <c r="N34" s="216" t="s">
        <v>47</v>
      </c>
      <c r="O34" s="217" t="s">
        <v>34</v>
      </c>
      <c r="P34" s="218" t="s">
        <v>34</v>
      </c>
      <c r="Q34" s="8">
        <f t="shared" si="0"/>
        <v>0</v>
      </c>
      <c r="R34" s="205"/>
      <c r="T34" s="19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1"/>
      <c r="C35" s="121"/>
    </row>
    <row r="36" spans="1:81">
      <c r="B36" s="121"/>
      <c r="C36" s="121"/>
    </row>
    <row r="37" spans="1:81">
      <c r="A37" s="181" t="s">
        <v>139</v>
      </c>
      <c r="B37" s="181"/>
      <c r="C37" s="181"/>
      <c r="D37" s="181"/>
      <c r="E37" s="181"/>
      <c r="F37" s="174"/>
      <c r="G37" s="174"/>
      <c r="H37" s="174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81">
      <c r="A39" s="181" t="s">
        <v>94</v>
      </c>
      <c r="B39" s="181"/>
      <c r="C39" s="181"/>
      <c r="D39" s="181"/>
      <c r="E39" s="181"/>
      <c r="F39" s="181"/>
      <c r="G39" s="181"/>
      <c r="H39" s="181"/>
      <c r="I39" s="115"/>
      <c r="J39" s="115"/>
      <c r="K39" s="115"/>
    </row>
    <row r="40" spans="1:81">
      <c r="A40" s="181" t="s">
        <v>130</v>
      </c>
      <c r="B40" s="181"/>
      <c r="C40" s="181"/>
      <c r="D40" s="181"/>
      <c r="E40" s="181"/>
      <c r="F40" s="181"/>
      <c r="G40" s="181"/>
      <c r="H40" s="181"/>
      <c r="I40" s="115"/>
    </row>
    <row r="41" spans="1:81">
      <c r="A41" s="115"/>
      <c r="B41" s="122"/>
      <c r="C41" s="122"/>
      <c r="D41" s="122"/>
      <c r="E41" s="122"/>
      <c r="F41" s="122"/>
      <c r="G41" s="122"/>
    </row>
    <row r="42" spans="1:81">
      <c r="A42" s="229" t="s">
        <v>37</v>
      </c>
      <c r="B42" s="183"/>
      <c r="C42" s="183"/>
      <c r="D42" s="183"/>
      <c r="E42" s="183"/>
      <c r="F42" s="183"/>
      <c r="G42" s="184"/>
      <c r="H42" s="187">
        <f>H9</f>
        <v>60</v>
      </c>
      <c r="I42" s="18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85" t="s">
        <v>38</v>
      </c>
      <c r="B43" s="185"/>
      <c r="C43" s="185"/>
      <c r="D43" s="185"/>
      <c r="E43" s="185"/>
      <c r="F43" s="185"/>
      <c r="G43" s="186"/>
      <c r="H43" s="187">
        <f>H10</f>
        <v>0</v>
      </c>
      <c r="I43" s="18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</row>
    <row r="44" spans="1:81">
      <c r="A44" s="118"/>
      <c r="B44" s="118"/>
      <c r="C44" s="118"/>
      <c r="D44" s="118"/>
      <c r="E44" s="118"/>
      <c r="F44" s="118"/>
      <c r="G44" s="119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</row>
    <row r="45" spans="1:81">
      <c r="B45" s="173" t="s">
        <v>11</v>
      </c>
      <c r="C45" s="173"/>
      <c r="D45" s="174"/>
    </row>
    <row r="46" spans="1:81">
      <c r="B46" s="121"/>
      <c r="C46" s="121"/>
      <c r="D46" s="122"/>
      <c r="U46" s="34" t="s">
        <v>119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4" t="s">
        <v>0</v>
      </c>
      <c r="B47" s="175" t="s">
        <v>1</v>
      </c>
      <c r="C47" s="176"/>
      <c r="D47" s="176"/>
      <c r="E47" s="176"/>
      <c r="F47" s="176"/>
      <c r="G47" s="177"/>
      <c r="H47" s="188" t="s">
        <v>10</v>
      </c>
      <c r="I47" s="31"/>
      <c r="J47" s="189" t="s">
        <v>67</v>
      </c>
      <c r="K47" s="189"/>
      <c r="N47" s="226" t="s">
        <v>60</v>
      </c>
      <c r="O47" s="227"/>
      <c r="P47" s="227"/>
      <c r="Q47" s="227"/>
      <c r="R47" s="228"/>
      <c r="S47" s="224" t="s">
        <v>61</v>
      </c>
      <c r="V47" s="219" t="s">
        <v>58</v>
      </c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1"/>
    </row>
    <row r="48" spans="1:81" ht="24.75" customHeight="1">
      <c r="A48" s="194"/>
      <c r="B48" s="178"/>
      <c r="C48" s="179"/>
      <c r="D48" s="179"/>
      <c r="E48" s="179"/>
      <c r="F48" s="179"/>
      <c r="G48" s="180"/>
      <c r="H48" s="188"/>
      <c r="I48" s="31"/>
      <c r="J48" s="114" t="s">
        <v>40</v>
      </c>
      <c r="K48" s="114" t="s">
        <v>39</v>
      </c>
      <c r="L48" s="6"/>
      <c r="M48" s="10" t="s">
        <v>59</v>
      </c>
      <c r="N48" s="114">
        <v>1</v>
      </c>
      <c r="O48" s="114">
        <v>2</v>
      </c>
      <c r="P48" s="114">
        <v>3</v>
      </c>
      <c r="Q48" s="114">
        <v>4</v>
      </c>
      <c r="R48" s="114">
        <v>5</v>
      </c>
      <c r="S48" s="22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67" t="s">
        <v>71</v>
      </c>
      <c r="C49" s="168"/>
      <c r="D49" s="168"/>
      <c r="E49" s="168"/>
      <c r="F49" s="168"/>
      <c r="G49" s="169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49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67" t="s">
        <v>72</v>
      </c>
      <c r="C50" s="168"/>
      <c r="D50" s="168"/>
      <c r="E50" s="168"/>
      <c r="F50" s="168"/>
      <c r="G50" s="169"/>
      <c r="H50" s="30" t="e">
        <f t="shared" ref="H50:H56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7" si="3">J50/(J50+S50)</f>
        <v>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67" t="s">
        <v>73</v>
      </c>
      <c r="C51" s="168"/>
      <c r="D51" s="168"/>
      <c r="E51" s="168"/>
      <c r="F51" s="168"/>
      <c r="G51" s="169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51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67" t="s">
        <v>74</v>
      </c>
      <c r="C52" s="168"/>
      <c r="D52" s="168"/>
      <c r="E52" s="168"/>
      <c r="F52" s="168"/>
      <c r="G52" s="169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67" t="s">
        <v>75</v>
      </c>
      <c r="C53" s="168"/>
      <c r="D53" s="168"/>
      <c r="E53" s="168"/>
      <c r="F53" s="168"/>
      <c r="G53" s="169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67" t="s">
        <v>76</v>
      </c>
      <c r="C54" s="168"/>
      <c r="D54" s="168"/>
      <c r="E54" s="168"/>
      <c r="F54" s="168"/>
      <c r="G54" s="169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54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67" t="s">
        <v>77</v>
      </c>
      <c r="C55" s="168"/>
      <c r="D55" s="168"/>
      <c r="E55" s="168"/>
      <c r="F55" s="168"/>
      <c r="G55" s="169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55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67" t="s">
        <v>78</v>
      </c>
      <c r="C56" s="168"/>
      <c r="D56" s="168"/>
      <c r="E56" s="168"/>
      <c r="F56" s="168"/>
      <c r="G56" s="169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67" t="s">
        <v>79</v>
      </c>
      <c r="C57" s="168"/>
      <c r="D57" s="168"/>
      <c r="E57" s="168"/>
      <c r="F57" s="168"/>
      <c r="G57" s="169"/>
      <c r="H57" s="30"/>
      <c r="I57" s="32"/>
      <c r="J57" s="46">
        <f t="shared" si="2"/>
        <v>60</v>
      </c>
      <c r="K57" s="47">
        <f t="shared" si="3"/>
        <v>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57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0" t="s">
        <v>12</v>
      </c>
      <c r="B58" s="171"/>
      <c r="C58" s="171"/>
      <c r="D58" s="171"/>
      <c r="E58" s="171"/>
      <c r="F58" s="171"/>
      <c r="G58" s="172"/>
      <c r="H58" s="56" t="e">
        <f>AVERAGE(H49:H57)</f>
        <v>#DIV/0!</v>
      </c>
      <c r="I58" s="49"/>
      <c r="J58" s="166" t="s">
        <v>66</v>
      </c>
      <c r="K58" s="166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Zbirni prikaz - nastavnici</vt:lpstr>
      <vt:lpstr>Zbirni prikaz - saradnici</vt:lpstr>
      <vt:lpstr>Prosecne ocene</vt:lpstr>
      <vt:lpstr>1. Dr Ruzica Jovanovic</vt:lpstr>
      <vt:lpstr>2. Dr Ljiljana Stankov</vt:lpstr>
      <vt:lpstr>2.1 Tatjana Stankovic</vt:lpstr>
      <vt:lpstr>2.2 Marica Vuletic</vt:lpstr>
      <vt:lpstr>3. PD Dr Milena Djurkovic</vt:lpstr>
      <vt:lpstr>3. Mirjana Vasić</vt:lpstr>
      <vt:lpstr>4. PD Dr Branka Budimirovic</vt:lpstr>
      <vt:lpstr>4.1 PD Nebojsa Budimirovic</vt:lpstr>
      <vt:lpstr>5. Dr Sava Maksimovic</vt:lpstr>
      <vt:lpstr>5.1 Zoran Pantić</vt:lpstr>
      <vt:lpstr>6. Dragiša Marinković</vt:lpstr>
      <vt:lpstr>6.1 Ivana Jelić</vt:lpstr>
      <vt:lpstr>7. Strucno-ped. praksa 3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Kristina</cp:lastModifiedBy>
  <cp:lastPrinted>2015-11-26T18:56:51Z</cp:lastPrinted>
  <dcterms:created xsi:type="dcterms:W3CDTF">2009-03-12T18:48:12Z</dcterms:created>
  <dcterms:modified xsi:type="dcterms:W3CDTF">2016-12-30T21:17:06Z</dcterms:modified>
</cp:coreProperties>
</file>